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8764DBA1-F8C8-4BD2-BFFF-F365456B610C}" xr6:coauthVersionLast="36" xr6:coauthVersionMax="47" xr10:uidLastSave="{00000000-0000-0000-0000-000000000000}"/>
  <bookViews>
    <workbookView xWindow="0" yWindow="0" windowWidth="28800" windowHeight="11505" tabRatio="898" firstSheet="7" activeTab="10"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ET_WF"/>
      </xcalcf:calcFeatures>
    </ext>
  </extLst>
</workbook>
</file>

<file path=xl/calcChain.xml><?xml version="1.0" encoding="utf-8"?>
<calcChain xmlns="http://schemas.openxmlformats.org/spreadsheetml/2006/main">
  <c r="L60" i="35" l="1"/>
  <c r="L50" i="35"/>
  <c r="L40" i="35"/>
  <c r="L30" i="35"/>
  <c r="L20" i="35"/>
  <c r="K60" i="35"/>
  <c r="K50" i="35"/>
  <c r="K40" i="35"/>
  <c r="K30" i="35"/>
  <c r="K20" i="35"/>
  <c r="C6" i="36"/>
  <c r="C5" i="36"/>
  <c r="C4" i="36"/>
  <c r="C6" i="35"/>
  <c r="C5" i="35"/>
  <c r="C4" i="35"/>
  <c r="C6" i="34"/>
  <c r="C5" i="34"/>
  <c r="C4" i="34"/>
  <c r="C6" i="18"/>
  <c r="C5" i="18"/>
  <c r="C4" i="18"/>
  <c r="C6" i="29"/>
  <c r="C5" i="29"/>
  <c r="C4" i="29"/>
  <c r="C70" i="29"/>
  <c r="C70" i="18" s="1"/>
  <c r="B70" i="29"/>
  <c r="B70" i="34" s="1"/>
  <c r="E70" i="29"/>
  <c r="R79" i="28"/>
  <c r="L79" i="28"/>
  <c r="C79" i="28"/>
  <c r="R78" i="28"/>
  <c r="L78" i="28"/>
  <c r="C78" i="28"/>
  <c r="R77" i="28"/>
  <c r="L77" i="28"/>
  <c r="J77" i="28"/>
  <c r="R76" i="28"/>
  <c r="L76" i="28"/>
  <c r="J76" i="28"/>
  <c r="R75" i="28"/>
  <c r="L75" i="28"/>
  <c r="J75" i="28"/>
  <c r="R74" i="28"/>
  <c r="L74" i="28"/>
  <c r="J74" i="28"/>
  <c r="R73" i="28"/>
  <c r="L73" i="28"/>
  <c r="J73" i="28"/>
  <c r="R72" i="28"/>
  <c r="J72" i="28"/>
  <c r="C72" i="28"/>
  <c r="R71" i="28"/>
  <c r="L71" i="28"/>
  <c r="J71" i="28"/>
  <c r="C71" i="28"/>
  <c r="R70" i="28"/>
  <c r="L70" i="28"/>
  <c r="J70" i="28"/>
  <c r="C70" i="28"/>
  <c r="B70" i="28"/>
  <c r="L79" i="27"/>
  <c r="K79" i="27" s="1"/>
  <c r="L78" i="27"/>
  <c r="K78" i="27" s="1"/>
  <c r="L77" i="27"/>
  <c r="K77" i="27" s="1"/>
  <c r="L76" i="27"/>
  <c r="K76" i="27" s="1"/>
  <c r="L75" i="27"/>
  <c r="K75" i="27" s="1"/>
  <c r="L74" i="27"/>
  <c r="K74" i="27"/>
  <c r="L73" i="27"/>
  <c r="K73" i="27" s="1"/>
  <c r="L72" i="27"/>
  <c r="K72" i="27" s="1"/>
  <c r="L71" i="27"/>
  <c r="K71" i="27" s="1"/>
  <c r="L70" i="27"/>
  <c r="K70" i="27" s="1"/>
  <c r="G70" i="27"/>
  <c r="H70" i="27" s="1"/>
  <c r="F70" i="29" s="1"/>
  <c r="C70" i="34" l="1"/>
  <c r="B70" i="18"/>
  <c r="K70" i="28"/>
  <c r="T70" i="28" s="1"/>
  <c r="J70" i="29" s="1"/>
  <c r="S70" i="28"/>
  <c r="M70" i="27"/>
  <c r="U70" i="28" l="1"/>
  <c r="K70" i="29" s="1"/>
  <c r="E70" i="18" s="1"/>
  <c r="N70" i="27"/>
  <c r="H70" i="29" s="1"/>
  <c r="G70" i="29"/>
  <c r="D70" i="18"/>
  <c r="D70" i="34"/>
  <c r="E70" i="34" l="1"/>
  <c r="V70" i="28"/>
  <c r="M70" i="29" s="1"/>
  <c r="F70" i="34" s="1"/>
  <c r="E79" i="29"/>
  <c r="E78" i="29"/>
  <c r="E77" i="29"/>
  <c r="E76" i="29"/>
  <c r="E75" i="29"/>
  <c r="E74" i="29"/>
  <c r="E73" i="29"/>
  <c r="E72" i="29"/>
  <c r="E71" i="29"/>
  <c r="L70" i="29"/>
  <c r="C70" i="36"/>
  <c r="R69" i="28"/>
  <c r="L69" i="28"/>
  <c r="C69" i="28"/>
  <c r="R68" i="28"/>
  <c r="L68" i="28"/>
  <c r="C68" i="28"/>
  <c r="E69" i="29"/>
  <c r="E68" i="29"/>
  <c r="E67" i="29"/>
  <c r="E66" i="29"/>
  <c r="E65" i="29"/>
  <c r="E64" i="29"/>
  <c r="E63" i="29"/>
  <c r="E62" i="29"/>
  <c r="E61" i="29"/>
  <c r="L60" i="29"/>
  <c r="E60" i="29"/>
  <c r="C60" i="29"/>
  <c r="C60" i="36" s="1"/>
  <c r="B60" i="29"/>
  <c r="B60" i="36" s="1"/>
  <c r="F70" i="18" l="1"/>
  <c r="S78" i="28"/>
  <c r="B60" i="18"/>
  <c r="B60" i="34"/>
  <c r="B60" i="35"/>
  <c r="C60" i="18"/>
  <c r="C60" i="34"/>
  <c r="C60" i="35"/>
  <c r="B70" i="35"/>
  <c r="B70" i="36"/>
  <c r="C70" i="35"/>
  <c r="S68" i="28" l="1"/>
  <c r="E70" i="36" l="1"/>
  <c r="E70" i="35"/>
  <c r="D70" i="36"/>
  <c r="D70" i="35"/>
  <c r="B60" i="28"/>
  <c r="C60" i="28"/>
  <c r="J60" i="28"/>
  <c r="L60" i="28"/>
  <c r="R60" i="28"/>
  <c r="C61" i="28"/>
  <c r="J61" i="28"/>
  <c r="L61" i="28"/>
  <c r="R61" i="28"/>
  <c r="C62" i="28"/>
  <c r="J62" i="28"/>
  <c r="L62" i="28"/>
  <c r="R62" i="28"/>
  <c r="J63" i="28"/>
  <c r="L63" i="28"/>
  <c r="R63" i="28"/>
  <c r="J64" i="28"/>
  <c r="L64" i="28"/>
  <c r="R64" i="28"/>
  <c r="J65" i="28"/>
  <c r="L65" i="28"/>
  <c r="R65" i="28"/>
  <c r="J66" i="28"/>
  <c r="L66" i="28"/>
  <c r="R66" i="28"/>
  <c r="J67" i="28"/>
  <c r="L67" i="28"/>
  <c r="R67" i="28"/>
  <c r="C24" i="28"/>
  <c r="L22" i="28"/>
  <c r="L69" i="27"/>
  <c r="L68" i="27"/>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s="1"/>
  <c r="L54" i="27"/>
  <c r="K54" i="27" s="1"/>
  <c r="L53" i="27"/>
  <c r="K53" i="27" s="1"/>
  <c r="L52" i="27"/>
  <c r="K52" i="27" s="1"/>
  <c r="L51" i="27"/>
  <c r="K51" i="27" s="1"/>
  <c r="L50" i="27"/>
  <c r="K50" i="27" s="1"/>
  <c r="L49" i="27"/>
  <c r="K49" i="27" s="1"/>
  <c r="L48" i="27"/>
  <c r="K48" i="27" s="1"/>
  <c r="L47" i="27"/>
  <c r="K47" i="27" s="1"/>
  <c r="L46" i="27"/>
  <c r="K46" i="27" s="1"/>
  <c r="L45" i="27"/>
  <c r="K45" i="27" s="1"/>
  <c r="L44" i="27"/>
  <c r="K44" i="27" s="1"/>
  <c r="L43" i="27"/>
  <c r="K43" i="27" s="1"/>
  <c r="L42" i="27"/>
  <c r="K42" i="27" s="1"/>
  <c r="L41" i="27"/>
  <c r="K41" i="27" s="1"/>
  <c r="L40" i="27"/>
  <c r="K40" i="27" s="1"/>
  <c r="L5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F70" i="36" l="1"/>
  <c r="F70" i="35"/>
  <c r="K60" i="27"/>
  <c r="M60" i="27"/>
  <c r="G60" i="29" s="1"/>
  <c r="K69" i="27"/>
  <c r="S60" i="28"/>
  <c r="K60" i="28"/>
  <c r="T60" i="28" s="1"/>
  <c r="J60" i="29" s="1"/>
  <c r="K68" i="27"/>
  <c r="M50" i="27"/>
  <c r="M40" i="27"/>
  <c r="A40" i="28"/>
  <c r="A30" i="28"/>
  <c r="A20" i="28"/>
  <c r="N60" i="27" l="1"/>
  <c r="H60" i="29" s="1"/>
  <c r="D60" i="18"/>
  <c r="D60" i="36"/>
  <c r="D60" i="35"/>
  <c r="D60" i="34"/>
  <c r="U60" i="28"/>
  <c r="L50" i="28"/>
  <c r="B20" i="28"/>
  <c r="B30" i="28"/>
  <c r="B40" i="28"/>
  <c r="L41" i="28"/>
  <c r="L40" i="28"/>
  <c r="L32" i="28"/>
  <c r="L31" i="28"/>
  <c r="L30" i="28"/>
  <c r="L29" i="28"/>
  <c r="L21" i="28"/>
  <c r="L20" i="28"/>
  <c r="L11" i="28"/>
  <c r="L12" i="28"/>
  <c r="L13" i="28"/>
  <c r="L15" i="28"/>
  <c r="L16" i="28"/>
  <c r="L17" i="28"/>
  <c r="L18" i="28"/>
  <c r="L19" i="28"/>
  <c r="L30" i="29"/>
  <c r="C50" i="29"/>
  <c r="B50" i="29"/>
  <c r="L40" i="29"/>
  <c r="C40" i="29"/>
  <c r="B40" i="29"/>
  <c r="A40" i="29"/>
  <c r="C30" i="29"/>
  <c r="B30" i="29"/>
  <c r="A30" i="29"/>
  <c r="C50" i="28"/>
  <c r="C51" i="28"/>
  <c r="C52" i="28"/>
  <c r="C53" i="28"/>
  <c r="C54" i="28"/>
  <c r="C55" i="28"/>
  <c r="C56" i="28"/>
  <c r="C57" i="28"/>
  <c r="C58" i="28"/>
  <c r="C59" i="28"/>
  <c r="C40" i="28"/>
  <c r="C41" i="28"/>
  <c r="C43" i="28"/>
  <c r="C44" i="28"/>
  <c r="C45" i="28"/>
  <c r="C46" i="28"/>
  <c r="C47" i="28"/>
  <c r="C48" i="28"/>
  <c r="C49" i="28"/>
  <c r="C30" i="28"/>
  <c r="C31" i="28"/>
  <c r="C32" i="28"/>
  <c r="C33" i="28"/>
  <c r="C34" i="28"/>
  <c r="C35" i="28"/>
  <c r="C36" i="28"/>
  <c r="C37" i="28"/>
  <c r="C38" i="28"/>
  <c r="C39" i="28"/>
  <c r="B40" i="36" l="1"/>
  <c r="B40" i="35"/>
  <c r="B40" i="34"/>
  <c r="C40" i="34"/>
  <c r="C40" i="36"/>
  <c r="C40" i="35"/>
  <c r="A40" i="35"/>
  <c r="A40" i="34"/>
  <c r="A40" i="36"/>
  <c r="B50" i="36"/>
  <c r="B50" i="35"/>
  <c r="B50" i="34"/>
  <c r="C30" i="35"/>
  <c r="C30" i="36"/>
  <c r="C30" i="34"/>
  <c r="C50" i="36"/>
  <c r="C50" i="35"/>
  <c r="C50" i="34"/>
  <c r="A30" i="36"/>
  <c r="A30" i="35"/>
  <c r="A30" i="34"/>
  <c r="B30" i="36"/>
  <c r="B30" i="35"/>
  <c r="B30" i="34"/>
  <c r="V60" i="28"/>
  <c r="M60" i="29" s="1"/>
  <c r="K60" i="29"/>
  <c r="B40" i="18"/>
  <c r="C50" i="18"/>
  <c r="C30" i="18"/>
  <c r="A30" i="18"/>
  <c r="B50" i="18"/>
  <c r="B30" i="18"/>
  <c r="C40" i="18"/>
  <c r="A40" i="18"/>
  <c r="G50" i="29"/>
  <c r="E60" i="36" l="1"/>
  <c r="E60" i="34"/>
  <c r="E60" i="35"/>
  <c r="E60" i="18"/>
  <c r="F60" i="36"/>
  <c r="F60" i="35"/>
  <c r="F60" i="34"/>
  <c r="F60" i="18"/>
  <c r="G40" i="29"/>
  <c r="G30" i="27" l="1"/>
  <c r="H30" i="27" s="1"/>
  <c r="C14" i="28"/>
  <c r="F30" i="29" l="1"/>
  <c r="M30" i="27"/>
  <c r="G10" i="27"/>
  <c r="G20" i="27"/>
  <c r="O30" i="27" l="1"/>
  <c r="G30" i="29"/>
  <c r="N30" i="27"/>
  <c r="H30" i="29" s="1"/>
  <c r="C23" i="28"/>
  <c r="C20" i="28" l="1"/>
  <c r="J20" i="28"/>
  <c r="R20" i="28"/>
  <c r="C21" i="28"/>
  <c r="J21" i="28"/>
  <c r="R21" i="28"/>
  <c r="C22" i="28"/>
  <c r="J22" i="28"/>
  <c r="R22" i="28"/>
  <c r="J23" i="28"/>
  <c r="R23" i="28"/>
  <c r="J24" i="28"/>
  <c r="R24" i="28"/>
  <c r="C25" i="28"/>
  <c r="J25" i="28"/>
  <c r="R25" i="28"/>
  <c r="C26" i="28"/>
  <c r="J26" i="28"/>
  <c r="R26" i="28"/>
  <c r="C27" i="28"/>
  <c r="J27" i="28"/>
  <c r="R27" i="28"/>
  <c r="C28" i="28"/>
  <c r="J28" i="28"/>
  <c r="R28" i="28"/>
  <c r="C29"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B50" i="28"/>
  <c r="K30" i="28" l="1"/>
  <c r="T30" i="28" s="1"/>
  <c r="S40" i="28"/>
  <c r="U40" i="28" s="1"/>
  <c r="S30" i="28"/>
  <c r="U30" i="28" s="1"/>
  <c r="K20" i="28"/>
  <c r="K40" i="28"/>
  <c r="S20" i="28"/>
  <c r="S50" i="28"/>
  <c r="K50" i="28"/>
  <c r="G40" i="27" l="1"/>
  <c r="N40" i="27" s="1"/>
  <c r="F40" i="29" l="1"/>
  <c r="T40" i="28"/>
  <c r="H40" i="29"/>
  <c r="O40" i="27" l="1"/>
  <c r="H50" i="27" l="1"/>
  <c r="N50" i="27" s="1"/>
  <c r="C13" i="28"/>
  <c r="H50" i="29" l="1"/>
  <c r="F50" i="29"/>
  <c r="J30" i="29"/>
  <c r="T50" i="28"/>
  <c r="J50" i="29" s="1"/>
  <c r="D50" i="34" l="1"/>
  <c r="D50" i="36"/>
  <c r="D50" i="35"/>
  <c r="D30" i="34"/>
  <c r="D30" i="36"/>
  <c r="D30" i="35"/>
  <c r="D30" i="18"/>
  <c r="D50" i="18"/>
  <c r="J40" i="29"/>
  <c r="U50" i="28"/>
  <c r="K50" i="29" s="1"/>
  <c r="K30" i="29"/>
  <c r="O50" i="27"/>
  <c r="E50" i="34" l="1"/>
  <c r="E50" i="36"/>
  <c r="E50" i="35"/>
  <c r="E30" i="36"/>
  <c r="E30" i="35"/>
  <c r="E30" i="34"/>
  <c r="D40" i="36"/>
  <c r="D40" i="35"/>
  <c r="D40" i="34"/>
  <c r="E50" i="18"/>
  <c r="E30" i="18"/>
  <c r="D40" i="18"/>
  <c r="V50" i="28"/>
  <c r="M50" i="29" s="1"/>
  <c r="K40" i="29"/>
  <c r="V30" i="28"/>
  <c r="M30" i="29" s="1"/>
  <c r="F50" i="36" l="1"/>
  <c r="F50" i="35"/>
  <c r="F50" i="34"/>
  <c r="F30" i="36"/>
  <c r="F30" i="35"/>
  <c r="F30" i="34"/>
  <c r="E40" i="35"/>
  <c r="E40" i="34"/>
  <c r="E40" i="36"/>
  <c r="F50" i="18"/>
  <c r="F30" i="18"/>
  <c r="E40" i="18"/>
  <c r="V40" i="28"/>
  <c r="M40" i="29" s="1"/>
  <c r="A10" i="28"/>
  <c r="B10" i="28"/>
  <c r="I33" i="5" a="1"/>
  <c r="I33" i="5" s="1"/>
  <c r="F40" i="36" l="1"/>
  <c r="F40" i="35"/>
  <c r="F40" i="34"/>
  <c r="F40" i="18"/>
  <c r="C20" i="29"/>
  <c r="C10" i="29"/>
  <c r="I27" i="5" a="1"/>
  <c r="C10" i="36" l="1"/>
  <c r="C10" i="35"/>
  <c r="C10" i="34"/>
  <c r="C20" i="36"/>
  <c r="C20" i="35"/>
  <c r="C20" i="34"/>
  <c r="I27" i="5"/>
  <c r="L10" i="28"/>
  <c r="C11" i="28"/>
  <c r="C12" i="28"/>
  <c r="C10" i="28"/>
  <c r="L10" i="27" l="1"/>
  <c r="K10" i="27" s="1"/>
  <c r="I21" i="5"/>
  <c r="I22" i="5"/>
  <c r="C20" i="18" l="1"/>
  <c r="C10" i="18"/>
  <c r="M20" i="27" l="1"/>
  <c r="M10" i="27"/>
  <c r="G20" i="29" l="1"/>
  <c r="U20" i="28"/>
  <c r="G10" i="29"/>
  <c r="L20" i="29"/>
  <c r="E11" i="29"/>
  <c r="E12" i="29"/>
  <c r="A20" i="29"/>
  <c r="B20" i="29"/>
  <c r="R11" i="28"/>
  <c r="R12" i="28"/>
  <c r="R13" i="28"/>
  <c r="R14" i="28"/>
  <c r="R15" i="28"/>
  <c r="R16" i="28"/>
  <c r="R17" i="28"/>
  <c r="R18" i="28"/>
  <c r="R19" i="28"/>
  <c r="R10" i="28"/>
  <c r="J11" i="28"/>
  <c r="J12" i="28"/>
  <c r="J13" i="28"/>
  <c r="J14" i="28"/>
  <c r="J15" i="28"/>
  <c r="J16" i="28"/>
  <c r="J17" i="28"/>
  <c r="J18" i="28"/>
  <c r="J19" i="28"/>
  <c r="J10" i="28"/>
  <c r="A20" i="36" l="1"/>
  <c r="A20" i="35"/>
  <c r="A20" i="34"/>
  <c r="B20" i="36"/>
  <c r="B20" i="35"/>
  <c r="B20" i="34"/>
  <c r="B20" i="18"/>
  <c r="A20" i="18"/>
  <c r="K10" i="28"/>
  <c r="S10" i="28"/>
  <c r="U10" i="28" s="1"/>
  <c r="H10" i="27" l="1"/>
  <c r="H20" i="27"/>
  <c r="N20" i="27" l="1"/>
  <c r="H20" i="29" s="1"/>
  <c r="T20" i="28"/>
  <c r="V20" i="28" s="1"/>
  <c r="M20" i="29" s="1"/>
  <c r="O10" i="27"/>
  <c r="N10" i="27"/>
  <c r="H10" i="29" s="1"/>
  <c r="T10" i="28"/>
  <c r="V10" i="28" s="1"/>
  <c r="M10" i="29" s="1"/>
  <c r="O20" i="27"/>
  <c r="F20" i="29"/>
  <c r="E10" i="29"/>
  <c r="B10" i="29"/>
  <c r="A10" i="29"/>
  <c r="B10" i="36" l="1"/>
  <c r="B10" i="35"/>
  <c r="B10" i="34"/>
  <c r="A10" i="36"/>
  <c r="A10" i="35"/>
  <c r="A10" i="34"/>
  <c r="F10" i="36"/>
  <c r="F10" i="35"/>
  <c r="F10" i="34"/>
  <c r="F20" i="36"/>
  <c r="F20" i="34"/>
  <c r="F20" i="35"/>
  <c r="B10" i="18"/>
  <c r="F10" i="18"/>
  <c r="A10" i="18"/>
  <c r="F20" i="18"/>
  <c r="J20" i="29"/>
  <c r="D20" i="34" l="1"/>
  <c r="D20" i="35"/>
  <c r="D20" i="36"/>
  <c r="D20" i="18"/>
  <c r="L10" i="29"/>
  <c r="K10" i="29" l="1"/>
  <c r="E10" i="34" l="1"/>
  <c r="E10" i="36"/>
  <c r="E10" i="35"/>
  <c r="E10" i="18"/>
  <c r="K20" i="29"/>
  <c r="E20" i="34" l="1"/>
  <c r="E20" i="36"/>
  <c r="E20" i="35"/>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<sst xmlns="http://schemas.openxmlformats.org/spreadsheetml/2006/main" count="1006" uniqueCount="545">
  <si>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</si>
  <si>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</si>
  <si>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</si>
  <si>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</si>
  <si>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</si>
  <si>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</si>
  <si>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</si>
  <si>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</si>
  <si>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</si>
  <si>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</si>
  <si>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</si>
  <si>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</si>
  <si>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</si>
  <si>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</si>
  <si>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</si>
  <si>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</si>
  <si>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</si>
  <si>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</si>
  <si>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</si>
  <si>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</si>
  <si>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</si>
  <si>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</si>
  <si>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</si>
  <si>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</si>
  <si>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</si>
  <si>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</si>
  <si>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</si>
  <si>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</si>
  <si>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</si>
  <si>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</si>
  <si>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</si>
  <si>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</si>
  <si>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</si>
  <si>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</si>
  <si>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</si>
  <si>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</si>
  <si>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</si>
  <si>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</si>
  <si>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</si>
  <si>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</si>
  <si>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</si>
  <si>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</si>
  <si>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</si>
  <si>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</si>
  <si>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</si>
  <si>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</si>
  <si>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</si>
  <si>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</si>
  <si>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</si>
  <si>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</si>
  <si>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</si>
  <si>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</si>
  <si>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</si>
  <si>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</si>
  <si>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</si>
  <si>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</si>
  <si>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</si>
  <si>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</si>
  <si>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</si>
  <si>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</si>
  <si>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</si>
  <si>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</si>
  <si>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</si>
  <si>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</si>
  <si>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</si>
  <si>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</si>
  <si>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</si>
  <si>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</si>
  <si>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</si>
  <si>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</si>
  <si>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</si>
  <si>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</si>
  <si>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</si>
  <si>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</si>
  <si>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</si>
  <si>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</si>
  <si>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</si>
  <si>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</si>
  <si>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</si>
  <si>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</si>
  <si>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</si>
  <si>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</si>
  <si>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</si>
  <si>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</si>
  <si>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</si>
  <si>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</si>
  <si>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</si>
  <si>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</si>
  <si>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</si>
  <si>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</si>
  <si>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</si>
  <si>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</si>
  <si>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</si>
  <si>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</si>
  <si>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</si>
  <si>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</si>
  <si>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</si>
  <si>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</si>
  <si>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</si>
  <si>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</si>
  <si>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</si>
  <si>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</si>
  <si>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</si>
  <si>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</si>
  <si>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</si>
  <si>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</si>
  <si>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</si>
  <si>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</si>
  <si>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</si>
  <si>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</si>
  <si>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</si>
  <si>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</si>
  <si>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</si>
  <si>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</si>
  <si>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</si>
  <si>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</si>
  <si>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</si>
  <si>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</si>
  <si>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</si>
  <si>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</si>
  <si>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</si>
  <si>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</si>
  <si>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</si>
  <si>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</si>
  <si>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</si>
  <si>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</si>
  <si>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</si>
  <si>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</si>
  <si>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</si>
  <si>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</si>
  <si>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</si>
  <si>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</si>
  <si>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</si>
  <si>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</si>
  <si>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</si>
  <si>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</si>
  <si>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</si>
  <si>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</si>
  <si>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</si>
  <si>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</si>
  <si>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</si>
  <si>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</si>
  <si>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</si>
  <si>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</si>
  <si>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</si>
  <si>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</si>
  <si>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</si>
  <si>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</si>
  <si>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</si>
  <si>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</si>
  <si>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</si>
  <si>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</si>
  <si>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</si>
  <si>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</si>
  <si>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</si>
  <si>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</si>
  <si>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</si>
  <si>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</si>
  <si>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</si>
  <si>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</si>
  <si>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</si>
  <si>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</si>
  <si>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</si>
  <si>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</si>
  <si>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</si>
  <si>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</si>
  <si>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</si>
  <si>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</si>
  <si>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</si>
  <si>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</si>
  <si>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</si>
  <si>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</si>
  <si>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</si>
  <si>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</si>
  <si>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</si>
  <si>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</si>
  <si>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</si>
  <si>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</si>
  <si>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</si>
  <si>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</si>
  <si>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</si>
  <si>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</si>
  <si>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</si>
  <si>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</si>
  <si>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</si>
  <si>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</si>
  <si>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</si>
  <si>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</si>
  <si>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</si>
  <si>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</si>
  <si>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</si>
  <si>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</si>
  <si>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</si>
  <si>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</si>
  <si>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</si>
  <si>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</si>
  <si>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</si>
  <si>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</si>
  <si>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</si>
  <si>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</si>
  <si>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</si>
  <si>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</si>
  <si>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</si>
  <si>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</si>
  <si>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</si>
  <si>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</si>
  <si>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</si>
  <si>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</si>
  <si>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</si>
  <si>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</si>
  <si>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</si>
  <si>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</si>
  <si>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</si>
  <si>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</si>
  <si>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</si>
  <si>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</si>
  <si>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</si>
  <si>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</si>
  <si>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</si>
  <si>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</si>
  <si>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</si>
  <si>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</si>
  <si>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</si>
  <si>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</si>
  <si>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</si>
  <si>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</si>
  <si>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</si>
  <si>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</si>
  <si>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</si>
  <si>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</si>
  <si>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</si>
  <si>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</si>
  <si>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</si>
  <si>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</si>
  <si>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</si>
  <si>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</si>
  <si>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</si>
  <si>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</si>
  <si>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</si>
  <si>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</si>
  <si>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</si>
  <si>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</si>
  <si>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</si>
  <si>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</si>
  <si>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</si>
  <si>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</si>
  <si>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</si>
  <si>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</si>
  <si>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</si>
  <si>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</si>
  <si>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</si>
  <si>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</si>
  <si>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</si>
  <si>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</si>
  <si>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</si>
  <si>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</si>
  <si>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</si>
  <si>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</si>
  <si>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</si>
  <si>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</si>
  <si>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</si>
  <si>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</si>
  <si>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</si>
  <si>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</si>
  <si>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</si>
  <si>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</si>
  <si>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</si>
  <si>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</si>
  <si>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</si>
  <si>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</si>
  <si>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</si>
  <si>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</si>
  <si>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</si>
  <si>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</si>
  <si>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</si>
  <si>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</si>
  <si>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</si>
  <si>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</si>
  <si>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</si>
  <si>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</si>
  <si>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</si>
  <si>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</si>
  <si>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</si>
  <si>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</si>
  <si>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</si>
  <si>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</si>
  <si>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</si>
  <si>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</si>
  <si>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Afectación Económica</t>
  </si>
  <si>
    <t>Afectación al presupuesto en un valor ≥50%.</t>
  </si>
  <si>
    <t>3. Complejidad de los procesos judiciales y solicitudes, lo cual incrementa los tiempos para su resolución.</t>
  </si>
  <si>
    <t>Interrupción o afectación en la prestación del servicio judicial</t>
  </si>
  <si>
    <t>Entre  0 a 48 horas habiles al año o afectación mínima</t>
  </si>
  <si>
    <t>4.Fallas en la planeación  para el desarrollo de las tareas propias del despacho.</t>
  </si>
  <si>
    <t>Incumplimiento de las metas establecidas</t>
  </si>
  <si>
    <t>Incumplimiento del 60% de los indicadores del proceso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</si>
  <si>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</si>
  <si>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</si>
  <si>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</si>
  <si>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</si>
  <si>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</si>
  <si>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Incumplimiento del 40% de los indicadores del proceso</t>
  </si>
  <si>
    <t>3. Programación de audiencias sin tener en cuenta tiempos de duración para su realización.</t>
  </si>
  <si>
    <t>Entre 49 a 96 horas  habiles al año  o afectación baja</t>
  </si>
  <si>
    <r>
      <t>4 .Notificaciones judiciales erradas o inoportunas (</t>
    </r>
    <r>
      <rPr>
        <sz val="11"/>
        <color rgb="FF92D050"/>
        <rFont val="Calibri"/>
        <family val="2"/>
        <scheme val="minor"/>
      </rPr>
      <t xml:space="preserve">OJO aunque ta identificado como riesgo acá esta como causa , porque es un producto que entrega otro proceso y para ese proceso  si es un riesgo </t>
    </r>
    <r>
      <rPr>
        <sz val="11"/>
        <rFont val="Calibri"/>
        <family val="2"/>
        <scheme val="minor"/>
      </rPr>
      <t>)</t>
    </r>
  </si>
  <si>
    <t>5.Fallas en el servicio de internet,  conectividad  irregular.</t>
  </si>
  <si>
    <t xml:space="preserve"> Efectuar notificaciones que no cumplan con los requistos</t>
  </si>
  <si>
    <r>
      <t>No se realizan las  notificaciones , no se erfectuan  oportunamente o no se aplica aplicar la normatividad (</t>
    </r>
    <r>
      <rPr>
        <sz val="11"/>
        <color rgb="FF00B050"/>
        <rFont val="Calibri"/>
        <family val="2"/>
        <scheme val="minor"/>
      </rPr>
      <t>Aca esta como riesgo porque es el producto de este proceso)</t>
    </r>
  </si>
  <si>
    <t>1. Errores en la digitación</t>
  </si>
  <si>
    <t>2.Incumplimiento del procedimiento de reparto.</t>
  </si>
  <si>
    <t>Entre e 97 a 192 horas  habiles al año o afectación baja</t>
  </si>
  <si>
    <t xml:space="preserve">3. Falta de personal para atender el  volúmen de solicitudes recibidas. </t>
  </si>
  <si>
    <t>4. Falta de comunicación y de oportunidad en la  actualización de las novedades de los juzgados.</t>
  </si>
  <si>
    <t>5. No incluir en el reparto la totalidad de las solicitudes o escritos de acusación recibidos por correo electrónico.</t>
  </si>
  <si>
    <t>Efectuar el reparto judicial incumpliendo requisitos</t>
  </si>
  <si>
    <t>Realizar el reparto incumplimiento los principios  y condiciones establecidas para su realización</t>
  </si>
  <si>
    <t xml:space="preserve">1.  Direcciones físicas o electrónicas  de las partes interesadas erradas. </t>
  </si>
  <si>
    <t>Muy Baja - 1</t>
  </si>
  <si>
    <t>2.  Falta de seguimiento y control al cumplimiento efectivo de la actividad asignada.</t>
  </si>
  <si>
    <t>Interrupción o afectación en la prestación del servicio administrativo</t>
  </si>
  <si>
    <t>Pérdida de documentos</t>
  </si>
  <si>
    <t>Extravío temporal o definitivo de los  documentos de los procesos judiciales</t>
  </si>
  <si>
    <t xml:space="preserve">1. Falta de implementación del expediente electrónico en todas las dependencias y juzgados.
</t>
  </si>
  <si>
    <t xml:space="preserve">Entre  145 a 192 horas  hábiles al año o afectación alta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</si>
  <si>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</si>
  <si>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</si>
  <si>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</si>
  <si>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</si>
  <si>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</si>
  <si>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2.Falta de ética  de los servidores judiciales 
</t>
  </si>
  <si>
    <t xml:space="preserve">De la entidad y sector justicia a nivel internacional </t>
  </si>
  <si>
    <t xml:space="preserve">3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</si>
  <si>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</si>
  <si>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</si>
  <si>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</si>
  <si>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2. Desconocimiento del Código de Etica y Buen Gobierno.   </t>
  </si>
  <si>
    <t xml:space="preserve">De la entidad y sector justicia a nivel nacional </t>
  </si>
  <si>
    <t>Afectación al  presupuesto en un valor  &lt;5% y  ≥20%.</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</si>
  <si>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</si>
  <si>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</si>
  <si>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</si>
  <si>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</si>
  <si>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</si>
  <si>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</si>
  <si>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</si>
  <si>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</si>
  <si>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</si>
  <si>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</si>
  <si>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</si>
  <si>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</si>
  <si>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</si>
  <si>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</si>
  <si>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</si>
  <si>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</si>
  <si>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</si>
  <si>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t>
    </r>
    <r>
      <rPr>
        <sz val="10"/>
        <color rgb="FFFF0000"/>
        <rFont val="Calibri"/>
        <family val="2"/>
        <scheme val="minor"/>
      </rPr>
      <t>Responsable</t>
    </r>
    <r>
      <rPr>
        <sz val="10"/>
        <rFont val="Calibri"/>
        <family val="2"/>
        <scheme val="minor"/>
      </rPr>
      <t>) El Consejo Seccional,  (</t>
    </r>
    <r>
      <rPr>
        <sz val="10"/>
        <color rgb="FFFF0000"/>
        <rFont val="Calibri"/>
        <family val="2"/>
        <scheme val="minor"/>
      </rPr>
      <t>periodicidad</t>
    </r>
    <r>
      <rPr>
        <sz val="10"/>
        <rFont val="Calibri"/>
        <family val="2"/>
        <scheme val="minor"/>
      </rPr>
      <t>), anualmente
(</t>
    </r>
    <r>
      <rPr>
        <sz val="10"/>
        <color rgb="FFFF0000"/>
        <rFont val="Calibri"/>
        <family val="2"/>
        <scheme val="minor"/>
      </rPr>
      <t>qué hace</t>
    </r>
    <r>
      <rPr>
        <sz val="10"/>
        <rFont val="Calibri"/>
        <family val="2"/>
        <scheme val="minor"/>
      </rPr>
      <t>)  revisa Estadísticas en SIERJU (</t>
    </r>
    <r>
      <rPr>
        <sz val="10"/>
        <color rgb="FFFF0000"/>
        <rFont val="Calibri"/>
        <family val="2"/>
        <scheme val="minor"/>
      </rPr>
      <t>cómo lo hac</t>
    </r>
    <r>
      <rPr>
        <sz val="10"/>
        <rFont val="Calibri"/>
        <family val="2"/>
        <scheme val="minor"/>
      </rPr>
      <t xml:space="preserve">e) . Analizando las cargas de trabajo y  la productividad de los juzgados
</t>
    </r>
    <r>
      <rPr>
        <sz val="10"/>
        <color rgb="FFFF0000"/>
        <rFont val="Calibri"/>
        <family val="2"/>
        <scheme val="minor"/>
      </rPr>
      <t>(desviación )</t>
    </r>
    <r>
      <rPr>
        <sz val="10"/>
        <rFont val="Calibri"/>
        <family val="2"/>
        <scheme val="minor"/>
      </rPr>
      <t xml:space="preserve"> Si los resultados superan los estandares establecidos tramita la creación de juzgados de descongestión.
</t>
    </r>
    <r>
      <rPr>
        <sz val="10"/>
        <color rgb="FFFF0000"/>
        <rFont val="Calibri"/>
        <family val="2"/>
        <scheme val="minor"/>
      </rPr>
      <t>(evidencia).</t>
    </r>
    <r>
      <rPr>
        <sz val="10"/>
        <rFont val="Calibri"/>
        <family val="2"/>
        <scheme val="minor"/>
      </rPr>
      <t xml:space="preserve"> Como registro del control quedan actas de visistas del Consejo y acuerdos de creación de juzgados. 
</t>
    </r>
    <r>
      <rPr>
        <sz val="10"/>
        <color rgb="FF00B050"/>
        <rFont val="Calibri"/>
        <family val="2"/>
        <scheme val="minor"/>
      </rPr>
      <t>SI ESTA ACTIVIDAD SE HACE ANTES DE QUE SE PRESENTE LA SOBRECARGA DE TRABAJO O SEA CON PROYECCIONES (seria preventivo)  si se hace despues seria una accion correctiva .</t>
    </r>
  </si>
  <si>
    <t>NO</t>
  </si>
  <si>
    <t>SI</t>
  </si>
  <si>
    <r>
      <t xml:space="preserve">CUANDO  SE VENCEN LOS TERMINOS SE SUPONE QUE DE TODAS MANERAS SE PRODUCE EL FALLO. ESTO SERIA UNA CORRECCIÓN -  PERO QUE SE HACE PARA RECUPERAR LA CREDIBILIDAD , O LA SATISFACCIÓN  DEL USUARIO,  </t>
    </r>
    <r>
      <rPr>
        <sz val="11"/>
        <color rgb="FF7030A0"/>
        <rFont val="Calibri"/>
        <family val="2"/>
        <scheme val="minor"/>
      </rPr>
      <t xml:space="preserve"> Si la sede/sistema  no tiene un mecanismos  o estrategias definidas  para recuperar la imagen o mitigar el efecto   . escribir: ACCIONES DE COMUNICACIÓN INSTITUCIONAL"" y calificarlo   NO. NO. SI, SI.</t>
    </r>
  </si>
  <si>
    <t>CUANDO  SE VENCEN LOS TERMINOS SE SUPONE QUE DE TODAS MANERAS SE PRODUCE EL FALLO. ESTO SERIA UNA CORRECCION-  PERO QUE SE HACE PARA RECUPERAR  EL DINERO   si no se hace nada pues no hay controles  preventivos la respuesta es no a todo.</t>
  </si>
  <si>
    <t>CUANDO  SE VENCEN LOS TERMINOS SE SUPONE QUE DE TODAS MANERAS SE PRODUCE EL FALLO. ESTO SERIA UNA CORRECCION- ESTO  SERVIRIA PARA MITIGAR EL IMPACTO EN LA PRESTACION DEL SERVICIO?   Si SI, ESTE SERIA EL CONTROL A PROPONER SI NO SIRVE NO HABRIA CONTROL</t>
  </si>
  <si>
    <t>CUANDO  SE VENCEN LOS TERMINOS SE SUPONE QUE DE TODAS MANERAS SE PRODUCE EL FALLO. ESTO SERIA UNA CORRECCION-  PERO HAY ALGO PARA ALCANZAR LAS METAS?EJEM  Se reprograman_</t>
  </si>
  <si>
    <t>NO SE TIENEN EQUIPOS ALTERNOS? NO SE DISPONE DE OTROS MEDIOS PARA LA REALIZACIÓN?</t>
  </si>
  <si>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  planificación de audiencias 
</t>
    </r>
    <r>
      <rPr>
        <sz val="10"/>
        <color rgb="FFFF0000"/>
        <rFont val="Calibri"/>
        <family val="2"/>
        <scheme val="minor"/>
      </rPr>
      <t xml:space="preserve">(cómo lo hace) </t>
    </r>
    <r>
      <rPr>
        <sz val="10"/>
        <rFont val="Calibri"/>
        <family val="2"/>
        <scheme val="minor"/>
      </rPr>
      <t xml:space="preserve">revisando el tipo de audiencias a realizar  y los tiempos programados para cada una.
</t>
    </r>
    <r>
      <rPr>
        <sz val="10"/>
        <color rgb="FFFF0000"/>
        <rFont val="Calibri"/>
        <family val="2"/>
        <scheme val="minor"/>
      </rPr>
      <t>(desviación )</t>
    </r>
    <r>
      <rPr>
        <sz val="10"/>
        <rFont val="Calibri"/>
        <family val="2"/>
        <scheme val="minor"/>
      </rPr>
      <t xml:space="preserve"> ajustando la programación si requiere incluir o hacer cambios imprevistos.   
</t>
    </r>
    <r>
      <rPr>
        <sz val="10"/>
        <color rgb="FFFF0000"/>
        <rFont val="Calibri"/>
        <family val="2"/>
        <scheme val="minor"/>
      </rPr>
      <t xml:space="preserve">(evidencia) </t>
    </r>
    <r>
      <rPr>
        <sz val="10"/>
        <rFont val="Calibri"/>
        <family val="2"/>
        <scheme val="minor"/>
      </rPr>
      <t>Como registro del control queda el planificador y las actuaciones documentadas</t>
    </r>
    <r>
      <rPr>
        <sz val="10"/>
        <color rgb="FFFF0000"/>
        <rFont val="Calibri"/>
        <family val="2"/>
        <scheme val="minor"/>
      </rPr>
      <t xml:space="preserve">. </t>
    </r>
  </si>
  <si>
    <r>
      <t>CUANDO NO SE HACE UNA AUDIENCIA SEGÚN EL TRATAMIENTO DE LAS SALIDAS NO CONFORMES SE REPROGRAMA. PERO QUE SE HACE PARA RECUPERAR LA CREDIBILIDAD. S</t>
    </r>
    <r>
      <rPr>
        <sz val="11"/>
        <color rgb="FF7030A0"/>
        <rFont val="Calibri"/>
        <family val="2"/>
        <scheme val="minor"/>
      </rPr>
      <t>i la sede/sistema  no tiene un mecanismos  o estrategias definidas  para recuperar la imagen o mitigar el efecto   . escribir: ACCIONES DE COMUNICACIÓN INSTITUCIONAL"" y calificarlo   NO. NO. SI, SI.</t>
    </r>
  </si>
  <si>
    <t xml:space="preserve">CUANDO NO SE HACE UNA AUDIENCIA SEGÚN EL TRATAMIENTO DE LAS SALIDAS NO CONFORMES SE REPROGRAMA. PERO QUE SE HACE PARA RECUPERAR LA META. SI NO SE HACE NADA PUES NO HAY CONTROLES CORRECTIVOS </t>
  </si>
  <si>
    <t>CUANDO NO SE HACE UNA AUDIENCIA SEGÚN EL TRATAMIENTO DE LAS SALIDAS NO CONFORMES SE REPROGRAMA. PERO QUE SE HACE PARA  MITIGAR EL IMPACTO SOBRE EL SERVICIO, SI EL TRATAMIENTO QUE SE DE COMO SALIDA NO CONFORME SIRVE. ESE SERIA EL CONTROL.</t>
  </si>
  <si>
    <r>
      <t>(</t>
    </r>
    <r>
      <rPr>
        <sz val="10"/>
        <color rgb="FFFF0000"/>
        <rFont val="Calibri"/>
        <family val="2"/>
        <scheme val="minor"/>
      </rPr>
      <t>Responsable</t>
    </r>
    <r>
      <rPr>
        <sz val="10"/>
        <rFont val="Calibri"/>
        <family val="2"/>
        <scheme val="minor"/>
      </rPr>
      <t>) EL secretario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ingresa los datos para la realización de citaciones y notificaciones 
</t>
    </r>
    <r>
      <rPr>
        <sz val="10"/>
        <color rgb="FFFF0000"/>
        <rFont val="Calibri"/>
        <family val="2"/>
        <scheme val="minor"/>
      </rPr>
      <t xml:space="preserve">(cómo lo hace) </t>
    </r>
    <r>
      <rPr>
        <sz val="10"/>
        <rFont val="Calibri"/>
        <family val="2"/>
        <scheme val="minor"/>
      </rPr>
      <t xml:space="preserve">registrando en el aplicativo CSJCOM, los datos de la audencia y los de los intervinientes. 
</t>
    </r>
    <r>
      <rPr>
        <sz val="10"/>
        <color rgb="FFFF0000"/>
        <rFont val="Calibri"/>
        <family val="2"/>
        <scheme val="minor"/>
      </rPr>
      <t>(desviación )</t>
    </r>
    <r>
      <rPr>
        <sz val="10"/>
        <rFont val="Calibri"/>
        <family val="2"/>
        <scheme val="minor"/>
      </rPr>
      <t xml:space="preserve"> revisa antes de confirmar la elaboración que los datos sean correctos.
</t>
    </r>
    <r>
      <rPr>
        <sz val="10"/>
        <color rgb="FFFF0000"/>
        <rFont val="Calibri"/>
        <family val="2"/>
        <scheme val="minor"/>
      </rPr>
      <t xml:space="preserve">(evidencia) </t>
    </r>
    <r>
      <rPr>
        <sz val="10"/>
        <rFont val="Calibri"/>
        <family val="2"/>
        <scheme val="minor"/>
      </rPr>
      <t>Como registro del control quedan los datos en el aplicativo ingresados por el secretario, los cuales no pueden ser cambiados.</t>
    </r>
  </si>
  <si>
    <r>
      <t>(</t>
    </r>
    <r>
      <rPr>
        <sz val="10"/>
        <color rgb="FFFF0000"/>
        <rFont val="Calibri"/>
        <family val="2"/>
        <scheme val="minor"/>
      </rPr>
      <t>Responsable</t>
    </r>
    <r>
      <rPr>
        <sz val="10"/>
        <rFont val="Calibri"/>
        <family val="2"/>
        <scheme val="minor"/>
      </rPr>
      <t>) El empleado encargado de reparto.</t>
    </r>
    <r>
      <rPr>
        <sz val="10"/>
        <color rgb="FFFF0000"/>
        <rFont val="Calibri"/>
        <family val="2"/>
        <scheme val="minor"/>
      </rPr>
      <t xml:space="preserve">
(periodicidad)</t>
    </r>
    <r>
      <rPr>
        <sz val="10"/>
        <rFont val="Calibri"/>
        <family val="2"/>
        <scheme val="minor"/>
      </rPr>
      <t xml:space="preserve"> al momento de realizar reparto de cada solicitud o escrito.
(</t>
    </r>
    <r>
      <rPr>
        <sz val="10"/>
        <color rgb="FFFF0000"/>
        <rFont val="Calibri"/>
        <family val="2"/>
        <scheme val="minor"/>
      </rPr>
      <t>qué hace</t>
    </r>
    <r>
      <rPr>
        <sz val="10"/>
        <rFont val="Calibri"/>
        <family val="2"/>
        <scheme val="minor"/>
      </rPr>
      <t xml:space="preserve">) verifica que los datos aportados por el solicitante sean los que ingresa al aplicativo. 
</t>
    </r>
    <r>
      <rPr>
        <sz val="10"/>
        <color rgb="FFFF0000"/>
        <rFont val="Calibri"/>
        <family val="2"/>
        <scheme val="minor"/>
      </rPr>
      <t xml:space="preserve">(cómo lo hace) </t>
    </r>
    <r>
      <rPr>
        <sz val="10"/>
        <rFont val="Calibri"/>
        <family val="2"/>
        <scheme val="minor"/>
      </rPr>
      <t xml:space="preserve">confrontando la información aportada por el solicitante y confirmando que lo digitado o seleccionado en el aplicativo es correcto.
</t>
    </r>
    <r>
      <rPr>
        <sz val="10"/>
        <color rgb="FFFF0000"/>
        <rFont val="Calibri"/>
        <family val="2"/>
        <scheme val="minor"/>
      </rPr>
      <t>(desviación )</t>
    </r>
    <r>
      <rPr>
        <sz val="10"/>
        <rFont val="Calibri"/>
        <family val="2"/>
        <scheme val="minor"/>
      </rPr>
      <t xml:space="preserve"> si encuentra que ingresó datos errados hace la corrección  antes de realizar cada reparto.
</t>
    </r>
    <r>
      <rPr>
        <sz val="10"/>
        <color rgb="FFFF0000"/>
        <rFont val="Calibri"/>
        <family val="2"/>
        <scheme val="minor"/>
      </rPr>
      <t xml:space="preserve">(evidencia) </t>
    </r>
    <r>
      <rPr>
        <sz val="10"/>
        <rFont val="Calibri"/>
        <family val="2"/>
        <scheme val="minor"/>
      </rPr>
      <t>Como registro  queda la información en el aplicativo de reparto y el acta de reparto.</t>
    </r>
  </si>
  <si>
    <r>
      <t xml:space="preserve">CUANDO NO SE REALIZAN  BIEN LAS NOTIFICACIONES , SEGÚN EL TRATAMIENTO DE LAS SALIDAS NO CONFORMES SE REEXPIDEN . PERO QUE SE HACE PARA RECUPERAR LA CREDIBILIDAD .. </t>
    </r>
    <r>
      <rPr>
        <sz val="11"/>
        <color rgb="FF7030A0"/>
        <rFont val="Calibri"/>
        <family val="2"/>
        <scheme val="minor"/>
      </rPr>
      <t>Si la sede/sistema  no tiene un mecanismos  o estrategias definidas  para recuperar la imagen o mitigar el efecto   . escribir: ACCIONES DE COMUNICACIÓN INSTITUCIONAL"" y calificarlo   NO. NO. SI, SI.</t>
    </r>
  </si>
  <si>
    <r>
      <t>(</t>
    </r>
    <r>
      <rPr>
        <sz val="10"/>
        <color rgb="FFFF0000"/>
        <rFont val="Calibri"/>
        <family val="2"/>
        <scheme val="minor"/>
      </rPr>
      <t>Responsable</t>
    </r>
    <r>
      <rPr>
        <sz val="10"/>
        <rFont val="Calibri"/>
        <family val="2"/>
        <scheme val="minor"/>
      </rPr>
      <t>) El líder del grupo de Reparto</t>
    </r>
    <r>
      <rPr>
        <sz val="10"/>
        <color rgb="FFFF0000"/>
        <rFont val="Calibri"/>
        <family val="2"/>
        <scheme val="minor"/>
      </rPr>
      <t xml:space="preserve">
(periodicidad)</t>
    </r>
    <r>
      <rPr>
        <sz val="10"/>
        <rFont val="Calibri"/>
        <family val="2"/>
        <scheme val="minor"/>
      </rPr>
      <t xml:space="preserve"> periodicamente 
(</t>
    </r>
    <r>
      <rPr>
        <sz val="10"/>
        <color rgb="FFFF0000"/>
        <rFont val="Calibri"/>
        <family val="2"/>
        <scheme val="minor"/>
      </rPr>
      <t>qué hace</t>
    </r>
    <r>
      <rPr>
        <sz val="10"/>
        <rFont val="Calibri"/>
        <family val="2"/>
        <scheme val="minor"/>
      </rPr>
      <t xml:space="preserve">)  verifica versión del procedimiento y su aplicación.
</t>
    </r>
    <r>
      <rPr>
        <sz val="10"/>
        <color rgb="FFFF0000"/>
        <rFont val="Calibri"/>
        <family val="2"/>
        <scheme val="minor"/>
      </rPr>
      <t xml:space="preserve">(cómo lo hace) </t>
    </r>
    <r>
      <rPr>
        <sz val="10"/>
        <rFont val="Calibri"/>
        <family val="2"/>
        <scheme val="minor"/>
      </rPr>
      <t xml:space="preserve">que el procedimiento esté actualizado y que el equipo de trabajo aplica la última versión aprobada.
</t>
    </r>
    <r>
      <rPr>
        <sz val="10"/>
        <color rgb="FFFF0000"/>
        <rFont val="Calibri"/>
        <family val="2"/>
        <scheme val="minor"/>
      </rPr>
      <t>(desviación)</t>
    </r>
    <r>
      <rPr>
        <sz val="10"/>
        <rFont val="Calibri"/>
        <family val="2"/>
        <scheme val="minor"/>
      </rPr>
      <t xml:space="preserve"> Si encuentra desactualización realiza el ajuste y solicita aprobación de la nueva versión y si el personal no aplica la versión actualizada realiza capacitación.
</t>
    </r>
    <r>
      <rPr>
        <sz val="10"/>
        <color rgb="FFFF0000"/>
        <rFont val="Calibri"/>
        <family val="2"/>
        <scheme val="minor"/>
      </rPr>
      <t xml:space="preserve">(evidencia) </t>
    </r>
    <r>
      <rPr>
        <sz val="10"/>
        <rFont val="Calibri"/>
        <family val="2"/>
        <scheme val="minor"/>
      </rPr>
      <t>Como registro  queda acta de aprobación del procedimiento y actas de capacitación o lista de asistencia.</t>
    </r>
  </si>
  <si>
    <t xml:space="preserve">CUANDO NO SE REALIZAN BIEN  LAS NOTIFICACIONES SE APLICA  EL TRATAMIENTO DE LAS SALIDAS NO CONFORMES SE REPROGRAMA. PERO QUE SE HACE PARA RECUPERAR LA CREDIBILIDAD ,. SI NO SE HACE NADA PUES NO HAY CONTROLES CORRECTIVOS </t>
  </si>
  <si>
    <t>(Responsable) El Consejo Seccional,  (periodicidad), anualmente
(qué hace)  revisa Estadísticas en SIERJU (cómo lo hace) . Analizando las cargas de trabajo y  la productividad de los juzgados
(desviación ) Si los resultados superan los estandares establecidos tramita la creación de juzgados de descongestión.
(evidencia). Como registro del control quedan actas de visistas del Consejo y acuerdos de creación de juzgados. 
SI ESTA ACTIVIDAD SE HACE ANTES DE QUE SE PRESENTE LA SOBRECARGA DE TRABAJO O SEA CON PROYECCIONES (seria preventivo)  si se hace despues seria una accion correctiva .</t>
  </si>
  <si>
    <t>CUANDO  HAY  NOTIFICACIONES QUE NO CUMPLEN  LOS REQUISITOS ,  SEGUN EL TRATAMIENTO DE SALIDAS NO CONFORMES SE VUELVEN A HACER  ,  PERO QUE SE HACE PARA  MITIGAR EL IMPACTO SOBRE EL SERVICIO(LA DEMORA O INTERRUPCION), SI EL TRATAMIENTO QUE SE DE COMO SALIDA NO CONFORME SIRVE. ESE SERIA EL CONTROL.</t>
  </si>
  <si>
    <r>
      <t>Q</t>
    </r>
    <r>
      <rPr>
        <sz val="10"/>
        <color rgb="FF00B050"/>
        <rFont val="Calibri"/>
        <family val="2"/>
        <scheme val="minor"/>
      </rPr>
      <t>UE HACEN?  Para que no pase?</t>
    </r>
  </si>
  <si>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</si>
  <si>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 xml:space="preserve">SI EL REPARTO INCUMPLE LOS REQUISITOS QUE SE HACE? LO QUE SE HACE MITIGA EL IMPACTO SOBRE LA CREDIBILIDAD? </t>
    </r>
    <r>
      <rPr>
        <sz val="11"/>
        <color rgb="FF7030A0"/>
        <rFont val="Calibri"/>
        <family val="2"/>
        <scheme val="minor"/>
      </rPr>
      <t>Si la sede/sistema  no tiene un mecanismos  o estrategias definidas  para recuperar la imagen o mitigar el efecto   . escribir: ACCIONES DE COMUNICACIÓN INSTITUCIONAL"" y calificarlo   NO. NO. SI, SI.</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</si>
  <si>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</si>
  <si>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t>SI EL REPARTO INCUMPLE LOS REQUISITOS QUE SE HACE? LO QUE SE HACE MITIGA EL IMPACTO SOBRE EL SERVICIO</t>
  </si>
  <si>
    <t>3. Desconocimiento  de la  normatividad</t>
  </si>
  <si>
    <t xml:space="preserve">QUE  MECANISMOS SE TIENEN PARA RECUPERAR LOS DOCUMENTOS?. </t>
  </si>
  <si>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</si>
  <si>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</si>
  <si>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</si>
  <si>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 xml:space="preserve">QUE MECANISMOS  HAY PARA RECUPERAR LA MAGEN DESPUES DE UN HECHO  DE CORRUPCIÓN- </t>
    </r>
    <r>
      <rPr>
        <sz val="11"/>
        <color rgb="FF7030A0"/>
        <rFont val="Calibri"/>
        <family val="2"/>
        <scheme val="minor"/>
      </rPr>
      <t>Si la sede/sistema  no tiene un mecanismos  o estrategias definidas  para recuperar la imagen o mitigar el efecto   . escribir: ACCIONES DE COMUNICACIÓN INSTITUCIONAL"" y calificarlo   NO. NO. SI, SI.</t>
    </r>
  </si>
  <si>
    <t>QUE MECANISMOS HAY PARA RECUPERAR EL DINERO, SI SE PIERDE. ( Se peirde dinero?)</t>
  </si>
  <si>
    <r>
      <t>QUE MECANISMOS  HAY PARA RECUPERAR LA MAGEN DESPUES DE UN HECHO  DE CORRUPCIÓN.</t>
    </r>
    <r>
      <rPr>
        <sz val="11"/>
        <color rgb="FF7030A0"/>
        <rFont val="Calibri"/>
        <family val="2"/>
        <scheme val="minor"/>
      </rPr>
      <t xml:space="preserve"> Si la sede/sistema  no tiene un mecanismos  o estrategias definidas  para recuperar la imagen o mitigar el efecto   . escribir: ACCIONES DE COMUNICACIÓN INSTITUCIONAL"" y calificarlo   NO. NO. SI, SI.</t>
    </r>
  </si>
  <si>
    <t>QUE MECANISMOS  HAY PARA RECUPERAR LA MAGEN DESPUES DE UN HECHO  DE CORRUPCIÓN( Se pierde dinero?)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</si>
  <si>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</si>
  <si>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</si>
  <si>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</si>
  <si>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</si>
  <si>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</si>
  <si>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</si>
  <si>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</si>
  <si>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</si>
  <si>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</si>
  <si>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</si>
  <si>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</si>
  <si>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</si>
  <si>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</si>
  <si>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</si>
  <si>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</si>
  <si>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</si>
  <si>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</si>
  <si>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</si>
  <si>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</si>
  <si>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</si>
  <si>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</si>
  <si>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</si>
  <si>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</si>
  <si>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</si>
  <si>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</si>
  <si>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</si>
  <si>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</si>
  <si>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</si>
  <si>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</si>
  <si>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</si>
  <si>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</si>
  <si>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</si>
  <si>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</si>
  <si>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</si>
  <si>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</si>
  <si>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</si>
  <si>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</si>
  <si>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</si>
  <si>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</si>
  <si>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</si>
  <si>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</si>
  <si>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</si>
  <si>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</si>
  <si>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</si>
  <si>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</si>
  <si>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</si>
  <si>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&lt;0,5% y ≥1%.</t>
  </si>
  <si>
    <t>Incumplimiento del 20% de los indicadores del proceso</t>
  </si>
  <si>
    <t>Incumplimiento del 80% de los indicadores del proceso</t>
  </si>
  <si>
    <t>Incumplimiento del 100% de los indicadores del proceso</t>
  </si>
  <si>
    <t>Entre  97 a 144 horas   habiles al año  o afectación media</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</si>
  <si>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</si>
  <si>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</si>
  <si>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</si>
  <si>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</si>
  <si>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</si>
  <si>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</si>
  <si>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</si>
  <si>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</si>
  <si>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</si>
  <si>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</si>
  <si>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</si>
  <si>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</si>
  <si>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</si>
  <si>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</si>
  <si>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</si>
  <si>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</si>
  <si>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</si>
  <si>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</si>
  <si>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</si>
  <si>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</si>
  <si>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</si>
  <si>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</si>
  <si>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</si>
  <si>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</si>
  <si>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</si>
  <si>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</si>
  <si>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</si>
  <si>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</si>
  <si>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</si>
  <si>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</si>
  <si>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</si>
  <si>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</si>
  <si>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</si>
  <si>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</si>
  <si>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</si>
  <si>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</si>
  <si>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</si>
  <si>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</si>
  <si>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</si>
  <si>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</si>
  <si>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</si>
  <si>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</si>
  <si>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</si>
  <si>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</si>
  <si>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</si>
  <si>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</si>
  <si>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</si>
  <si>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</si>
  <si>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</si>
  <si>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</si>
  <si>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</si>
  <si>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</si>
  <si>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</si>
  <si>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</si>
  <si>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</si>
  <si>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</si>
  <si>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</si>
  <si>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</si>
  <si>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</si>
  <si>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</si>
  <si>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</si>
  <si>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</si>
  <si>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</si>
  <si>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</si>
  <si>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</si>
  <si>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</si>
  <si>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</si>
  <si>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</si>
  <si>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</si>
  <si>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</si>
  <si>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</si>
  <si>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</si>
  <si>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</si>
  <si>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</si>
  <si>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</si>
  <si>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Misionales</t>
  </si>
  <si>
    <t>SALA CIVIL ESPECIALIZADA EN RESTITUCIÓN DE TIERRAS DEL TRIBUNAL SUPERIOR DE CARTAGENA</t>
  </si>
  <si>
    <t>RESTITUCIÓN DE TIERRAS</t>
  </si>
  <si>
    <t>SALA CIVIL ESPECIALIZADA EN RESTITUCIÓN DE TIERRAS DE CARTAGENA</t>
  </si>
  <si>
    <t>ADMINISTRACIÓN DE JUSTICIA</t>
  </si>
  <si>
    <t>X</t>
  </si>
  <si>
    <t>Hacer efectivo el goce de los derechos de lo ciudadanos a la verdad, la justicia y la reparación con garantía de no repetición, de modo que se reconozca su condición de víctimas y se dignifique a través de la  materialización de sus derechos constitucionales.</t>
  </si>
  <si>
    <t>DESPACHOS JUDICIALES</t>
  </si>
  <si>
    <t>TRIBUNAL SUPERIOR DEL DISTRITO JUDICIAL DE CARTAGENA</t>
  </si>
  <si>
    <t xml:space="preserve">Inicia con la programación de actividades hasta la ejecución de la sentencia </t>
  </si>
  <si>
    <t xml:space="preserve">Hacer efectivo el goce de los derechos de lo ciudadanos a la verdad, la justicia y la reparación con garantía de no repetición, de modo que se reconozca su condición de víctimas y </t>
  </si>
  <si>
    <t>x</t>
  </si>
  <si>
    <t xml:space="preserve">Se realizo seguimiento al control de notificaciones judiciales teniendo como resultado  satisfactorio </t>
  </si>
  <si>
    <t>Se realizan  actuaciones procesales ose da  respuesta a las solicitudes de los usuarios de la administración de justicia en materia de restitución, después del  término legal establecido para decidir sobre los conflictos presentados a los jueces.</t>
  </si>
  <si>
    <t xml:space="preserve">Se realiza un contro exhaustivo en el registro de las demandas y/o acciones constitucionales para llevar mejor el control de los términos </t>
  </si>
  <si>
    <t>se obtuvo un resultado satisfactorio en el control de terminos judiciales.</t>
  </si>
  <si>
    <t>Realizar pruebas de conexión antes de el inicio de las audiencias para evitar que éstas no se lleven a cabo.</t>
  </si>
  <si>
    <t>Verificar las direcciones de correo electronico, asi como las respuestas automaticas y/o manuales de confirmación de recibido.</t>
  </si>
  <si>
    <t xml:space="preserve">Se realizo seguimiento al control de notificaciones judiciales teniendo un resultado  satisfactorio </t>
  </si>
  <si>
    <t>Se realizan controles en la recepción de memoriales y la actividad de atención al publico de manera presencial y virtual.</t>
  </si>
  <si>
    <t>Realizar pruebas de conexión antes de el inicio de las audiencias para evitar que estas no se lleven a cabo.</t>
  </si>
  <si>
    <t>Se realizó de manera satifactoria la conexión a las audiencias programadas por la Sala sin que ninguna se haya dejado de efectuar por falta de conectividad.</t>
  </si>
  <si>
    <t>La oficina judicial realiza el reparto de las acciones constitucionales a través de Tyba y el reparto de los Procesos de Restitución de Tierras a través del Portal de Restitución de Tierras 3.0</t>
  </si>
  <si>
    <t>Los procesos de tierras y las acciones constitucionales llegan regularmente a la Sala, debidamente repartidas entre las magistradas que la integran.</t>
  </si>
  <si>
    <t>Se realiza el registro de todos los memoriales, actuaciones y demás en el portal WEB 3.0 tierras, tambien existe un Backup de éstos en la OneDrive de cada uno de los despachos.</t>
  </si>
  <si>
    <t>Se registraron las actuaciones en el Portal y se obtuvo un resultado satisfactorio en el control de registro de actuaciones.</t>
  </si>
  <si>
    <t>Se efectuó el control de los memoriales recibidos virtual y presencialmente de manera satisfactoria</t>
  </si>
  <si>
    <t>Durante este trimetre no se realizaron audiencias</t>
  </si>
  <si>
    <t>Todas las actuaciones del trimetre se registraron en el Portal de Restitución de Tierras y se realizó el control de dicho registro sin novedades.</t>
  </si>
  <si>
    <t>Se obtuvo un resultado satisfactorio en el control de terminos judiciales.</t>
  </si>
  <si>
    <t>Todas las actuaciones del trimestre se registraron en el Portal de Restitución de Tierras y se realizó el control de dicho registro sin novedades.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</si>
</sst>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theme="1" tint="4.9989318521683403E-2"/>
      <name val="Calibri"/>
      <family val="2"/>
      <scheme val="minor"/>
    </font>
    <font>
      <sz val="10"/>
      <color rgb="FF00B050"/>
      <name val="Calibri"/>
      <family val="2"/>
      <scheme val="minor"/>
    </font>
    <font>
      <sz val="11"/>
      <color rgb="FF92D050"/>
      <name val="Calibri"/>
      <family val="2"/>
      <scheme val="minor"/>
    </font>
    <font>
      <sz val="10"/>
      <color theme="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rgb="FF000000"/>
      <name val="Calibri"/>
      <family val="2"/>
      <scheme val="minor"/>
    </font>
    <font>
      <sz val="11"/>
      <color rgb="FFFFFFFF"/>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rgb="FFFF0000"/>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20" xfId="0" applyBorder="1" applyAlignment="1">
      <alignment horizontal="left" vertical="center" wrapText="1"/>
    </xf>
    <xf numFmtId="0" fontId="0" fillId="0" borderId="87" xfId="0" applyBorder="1" applyAlignment="1">
      <alignment horizontal="justify" vertical="center" wrapText="1"/>
    </xf>
    <xf numFmtId="0" fontId="12" fillId="0" borderId="87" xfId="0" applyFont="1" applyBorder="1" applyAlignment="1">
      <alignment horizontal="justify" vertical="center" wrapText="1"/>
    </xf>
    <xf numFmtId="0" fontId="0" fillId="0" borderId="11" xfId="0" applyBorder="1" applyAlignment="1">
      <alignment horizontal="left"/>
    </xf>
    <xf numFmtId="0" fontId="0" fillId="0" borderId="88" xfId="0" applyBorder="1" applyAlignment="1">
      <alignment horizontal="justify" vertical="center" wrapText="1"/>
    </xf>
    <xf numFmtId="0" fontId="0" fillId="0" borderId="32" xfId="0" applyBorder="1" applyAlignment="1">
      <alignment horizontal="left" vertical="center" wrapText="1"/>
    </xf>
    <xf numFmtId="0" fontId="0" fillId="0" borderId="29" xfId="0" applyBorder="1" applyAlignment="1">
      <alignment vertical="center" wrapText="1"/>
    </xf>
    <xf numFmtId="0" fontId="0" fillId="0" borderId="20" xfId="0" applyBorder="1" applyAlignment="1">
      <alignment vertical="center" wrapText="1"/>
    </xf>
    <xf numFmtId="0" fontId="67" fillId="0" borderId="6" xfId="0" applyFont="1" applyBorder="1" applyAlignment="1">
      <alignment horizontal="justify"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30" fillId="0" borderId="32" xfId="3" applyNumberFormat="1" applyFont="1" applyBorder="1" applyAlignment="1">
      <alignment horizontal="justify" vertical="center" wrapText="1"/>
    </xf>
    <xf numFmtId="2" fontId="69" fillId="0" borderId="32" xfId="3" applyNumberFormat="1" applyFont="1" applyBorder="1" applyAlignment="1">
      <alignment horizontal="justify" vertical="center" wrapText="1"/>
    </xf>
    <xf numFmtId="2" fontId="69" fillId="0" borderId="6" xfId="3" applyNumberFormat="1" applyFont="1" applyBorder="1" applyAlignment="1">
      <alignment horizontal="justify" vertical="center" wrapText="1"/>
    </xf>
    <xf numFmtId="0" fontId="24" fillId="19" borderId="6" xfId="0" applyFont="1" applyFill="1" applyBorder="1" applyAlignment="1" applyProtection="1">
      <alignment horizontal="justify" vertical="center" wrapText="1"/>
      <protection locked="0"/>
    </xf>
    <xf numFmtId="0" fontId="24" fillId="19" borderId="32" xfId="0" applyFont="1" applyFill="1" applyBorder="1" applyAlignment="1" applyProtection="1">
      <alignment horizontal="justify" vertical="center" wrapText="1"/>
      <protection locked="0"/>
    </xf>
    <xf numFmtId="2" fontId="30" fillId="0" borderId="20"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0" fontId="68" fillId="0" borderId="6" xfId="0" applyFont="1" applyBorder="1" applyAlignment="1" applyProtection="1">
      <alignment horizontal="justify" vertical="center" wrapText="1"/>
      <protection locked="0"/>
    </xf>
    <xf numFmtId="1" fontId="0" fillId="0" borderId="20" xfId="4" applyNumberFormat="1" applyFont="1" applyBorder="1" applyAlignment="1">
      <alignment horizontal="center"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70" fillId="3" borderId="6" xfId="0" applyFont="1" applyFill="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11" fillId="3" borderId="76" xfId="0" applyFont="1" applyFill="1" applyBorder="1"/>
    <xf numFmtId="0" fontId="11" fillId="0" borderId="76" xfId="0" applyFont="1" applyBorder="1"/>
    <xf numFmtId="0" fontId="11" fillId="3" borderId="16" xfId="0" applyFont="1" applyFill="1" applyBorder="1"/>
    <xf numFmtId="0" fontId="11" fillId="0" borderId="16" xfId="0" applyFont="1" applyBorder="1"/>
    <xf numFmtId="2" fontId="69" fillId="0" borderId="21" xfId="3" applyNumberFormat="1" applyFont="1" applyBorder="1" applyAlignment="1">
      <alignment horizontal="justify" vertical="center" wrapText="1"/>
    </xf>
    <xf numFmtId="0" fontId="12" fillId="3" borderId="29" xfId="0" applyFont="1" applyFill="1" applyBorder="1" applyAlignment="1">
      <alignment horizontal="center" vertical="center" wrapText="1"/>
    </xf>
    <xf numFmtId="1" fontId="0" fillId="0" borderId="29" xfId="4" applyNumberFormat="1" applyFont="1" applyBorder="1" applyAlignment="1">
      <alignment horizontal="center" vertical="center" wrapText="1"/>
    </xf>
    <xf numFmtId="0" fontId="0" fillId="0" borderId="21" xfId="0" applyBorder="1" applyAlignment="1">
      <alignment horizontal="left" vertical="top"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77" fillId="0" borderId="6" xfId="0" applyFont="1" applyBorder="1" applyAlignment="1">
      <alignment horizontal="justify" vertical="center" wrapText="1"/>
    </xf>
    <xf numFmtId="0" fontId="77" fillId="0" borderId="6" xfId="0" applyFont="1" applyBorder="1" applyAlignment="1">
      <alignment horizontal="left" vertical="top" wrapText="1"/>
    </xf>
    <xf numFmtId="0" fontId="78" fillId="0" borderId="6" xfId="0" applyFont="1" applyBorder="1" applyAlignment="1">
      <alignment horizontal="justify" vertical="center" wrapText="1"/>
    </xf>
    <xf numFmtId="0" fontId="77" fillId="0" borderId="21" xfId="0" applyFont="1" applyBorder="1" applyAlignment="1">
      <alignment horizontal="justify" vertical="center" wrapText="1"/>
    </xf>
    <xf numFmtId="0" fontId="69" fillId="0" borderId="0" xfId="0" applyFont="1" applyAlignment="1">
      <alignment wrapText="1"/>
    </xf>
    <xf numFmtId="0" fontId="12" fillId="3" borderId="20" xfId="0" applyFont="1" applyFill="1" applyBorder="1" applyAlignment="1">
      <alignment horizontal="center" vertical="center" wrapText="1"/>
    </xf>
    <xf numFmtId="0" fontId="79" fillId="3" borderId="121" xfId="0" applyFont="1" applyFill="1" applyBorder="1" applyAlignment="1">
      <alignment horizontal="center" vertical="center" wrapText="1"/>
    </xf>
    <xf numFmtId="0" fontId="79" fillId="3" borderId="77" xfId="0" applyFont="1" applyFill="1" applyBorder="1" applyAlignment="1">
      <alignment horizontal="center" vertical="center" wrapText="1"/>
    </xf>
    <xf numFmtId="0" fontId="80" fillId="3" borderId="75" xfId="0" applyFont="1" applyFill="1" applyBorder="1" applyAlignment="1">
      <alignment horizontal="center" vertical="center" wrapText="1"/>
    </xf>
    <xf numFmtId="0" fontId="80" fillId="3" borderId="17" xfId="0" applyFont="1" applyFill="1" applyBorder="1" applyAlignment="1">
      <alignment horizontal="center" vertical="center" wrapText="1"/>
    </xf>
    <xf numFmtId="0" fontId="79" fillId="3" borderId="122" xfId="0" applyFont="1" applyFill="1" applyBorder="1" applyAlignment="1">
      <alignment horizontal="center" vertical="center" wrapText="1"/>
    </xf>
    <xf numFmtId="0" fontId="79" fillId="3" borderId="12" xfId="0" applyFont="1" applyFill="1" applyBorder="1" applyAlignment="1">
      <alignment horizontal="center" vertical="center" wrapText="1"/>
    </xf>
    <xf numFmtId="14" fontId="80" fillId="3" borderId="17" xfId="0" applyNumberFormat="1" applyFont="1" applyFill="1" applyBorder="1" applyAlignment="1">
      <alignment horizontal="center" vertical="center" wrapText="1"/>
    </xf>
    <xf numFmtId="0" fontId="81" fillId="0" borderId="0" xfId="0" applyFont="1" applyAlignment="1" applyProtection="1">
      <alignment vertical="center"/>
      <protection locked="0"/>
    </xf>
    <xf numFmtId="0" fontId="81" fillId="0" borderId="0" xfId="0" applyFont="1" applyProtection="1">
      <protection locked="0"/>
    </xf>
    <xf numFmtId="0" fontId="81" fillId="0" borderId="0" xfId="0" applyFont="1"/>
    <xf numFmtId="0" fontId="83" fillId="20" borderId="123" xfId="0" applyFont="1" applyFill="1" applyBorder="1" applyAlignment="1" applyProtection="1">
      <alignment horizontal="left" vertical="center" wrapText="1"/>
      <protection locked="0"/>
    </xf>
    <xf numFmtId="0" fontId="83" fillId="20" borderId="123" xfId="0" applyFont="1" applyFill="1" applyBorder="1" applyAlignment="1" applyProtection="1">
      <alignment horizontal="center" vertical="center"/>
      <protection locked="0"/>
    </xf>
    <xf numFmtId="0" fontId="84" fillId="5" borderId="123"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1" fillId="0" borderId="0" xfId="0" applyFont="1" applyAlignment="1" applyProtection="1">
      <alignment horizontal="left"/>
      <protection locked="0"/>
    </xf>
    <xf numFmtId="0" fontId="81" fillId="0" borderId="0" xfId="0" applyFont="1" applyAlignment="1" applyProtection="1">
      <alignment horizontal="center"/>
      <protection locked="0"/>
    </xf>
    <xf numFmtId="0" fontId="85" fillId="21" borderId="126" xfId="0" applyFont="1" applyFill="1" applyBorder="1" applyAlignment="1">
      <alignment horizontal="center" vertical="center" wrapText="1" readingOrder="1"/>
    </xf>
    <xf numFmtId="0" fontId="87" fillId="3" borderId="126" xfId="0" applyFont="1" applyFill="1" applyBorder="1" applyAlignment="1">
      <alignment horizontal="center" vertical="center" wrapText="1" readingOrder="1"/>
    </xf>
    <xf numFmtId="0" fontId="87" fillId="3" borderId="126" xfId="0" applyFont="1" applyFill="1" applyBorder="1" applyAlignment="1">
      <alignment horizontal="left" vertical="center" wrapText="1"/>
    </xf>
    <xf numFmtId="0" fontId="87" fillId="3" borderId="126" xfId="0" applyFont="1" applyFill="1" applyBorder="1" applyAlignment="1">
      <alignment horizontal="center" vertical="center" wrapText="1"/>
    </xf>
    <xf numFmtId="0" fontId="81" fillId="3" borderId="0" xfId="0" applyFont="1" applyFill="1"/>
    <xf numFmtId="0" fontId="87" fillId="0" borderId="126" xfId="0" applyFont="1" applyBorder="1" applyAlignment="1">
      <alignment horizontal="center" vertical="center" wrapText="1" readingOrder="1"/>
    </xf>
    <xf numFmtId="0" fontId="87" fillId="0" borderId="126" xfId="0" applyFont="1" applyBorder="1" applyAlignment="1">
      <alignment horizontal="left" vertical="center" wrapText="1"/>
    </xf>
    <xf numFmtId="0" fontId="87" fillId="22" borderId="126" xfId="0" applyFont="1" applyFill="1" applyBorder="1" applyAlignment="1">
      <alignment horizontal="left" vertical="center" wrapText="1"/>
    </xf>
    <xf numFmtId="0" fontId="84" fillId="0" borderId="0" xfId="0" applyFont="1" applyAlignment="1">
      <alignment vertical="center" wrapText="1"/>
    </xf>
    <xf numFmtId="0" fontId="85" fillId="0" borderId="126" xfId="0" applyFont="1" applyBorder="1" applyAlignment="1">
      <alignment vertical="center" wrapText="1" readingOrder="1"/>
    </xf>
    <xf numFmtId="0" fontId="87" fillId="3" borderId="126" xfId="0" applyFont="1" applyFill="1" applyBorder="1" applyAlignment="1">
      <alignment horizontal="left" vertical="center" wrapText="1" readingOrder="1"/>
    </xf>
    <xf numFmtId="0" fontId="83" fillId="0" borderId="0" xfId="0" applyFont="1"/>
    <xf numFmtId="0" fontId="87" fillId="3" borderId="126" xfId="0" applyFont="1" applyFill="1" applyBorder="1" applyAlignment="1">
      <alignment horizontal="left" vertical="center"/>
    </xf>
    <xf numFmtId="0" fontId="87" fillId="3" borderId="126" xfId="0" applyFont="1" applyFill="1" applyBorder="1" applyAlignment="1">
      <alignment vertical="center" wrapText="1"/>
    </xf>
    <xf numFmtId="0" fontId="87" fillId="3" borderId="126" xfId="0" applyFont="1" applyFill="1" applyBorder="1" applyAlignment="1">
      <alignment vertical="center" wrapText="1" readingOrder="1"/>
    </xf>
    <xf numFmtId="0" fontId="87" fillId="3" borderId="126" xfId="0" applyFont="1" applyFill="1" applyBorder="1" applyAlignment="1">
      <alignment vertical="center"/>
    </xf>
    <xf numFmtId="0" fontId="87" fillId="3" borderId="126" xfId="0" applyFont="1" applyFill="1" applyBorder="1" applyAlignment="1">
      <alignment horizontal="center" vertical="center"/>
    </xf>
    <xf numFmtId="0" fontId="87" fillId="3" borderId="127" xfId="0" applyFont="1" applyFill="1" applyBorder="1" applyAlignment="1">
      <alignment horizontal="center" vertical="center" wrapText="1" readingOrder="1"/>
    </xf>
    <xf numFmtId="0" fontId="87" fillId="3" borderId="127" xfId="0" applyFont="1" applyFill="1" applyBorder="1" applyAlignment="1">
      <alignment horizontal="left" vertical="center" wrapText="1"/>
    </xf>
    <xf numFmtId="0" fontId="87" fillId="3" borderId="127" xfId="0" applyFont="1" applyFill="1" applyBorder="1" applyAlignment="1">
      <alignment horizontal="center" vertical="center"/>
    </xf>
    <xf numFmtId="0" fontId="85" fillId="0" borderId="0" xfId="0" applyFont="1" applyAlignment="1">
      <alignment vertical="center" wrapText="1" readingOrder="1"/>
    </xf>
    <xf numFmtId="0" fontId="87" fillId="3" borderId="0" xfId="0" applyFont="1" applyFill="1" applyAlignment="1">
      <alignment horizontal="center" vertical="center" wrapText="1" readingOrder="1"/>
    </xf>
    <xf numFmtId="0" fontId="87" fillId="0" borderId="0" xfId="0" applyFont="1" applyAlignment="1">
      <alignment vertical="center"/>
    </xf>
    <xf numFmtId="0" fontId="81" fillId="0" borderId="0" xfId="0" applyFont="1" applyAlignment="1">
      <alignment horizontal="left"/>
    </xf>
    <xf numFmtId="0" fontId="81" fillId="0" borderId="0" xfId="0" applyFont="1" applyAlignment="1">
      <alignment horizontal="center"/>
    </xf>
    <xf numFmtId="0" fontId="88" fillId="0" borderId="0" xfId="0" applyFont="1" applyAlignment="1">
      <alignment wrapText="1"/>
    </xf>
    <xf numFmtId="0" fontId="90" fillId="0" borderId="0" xfId="0" applyFont="1"/>
    <xf numFmtId="0" fontId="92" fillId="21" borderId="123" xfId="0" applyFont="1" applyFill="1" applyBorder="1" applyAlignment="1">
      <alignment horizontal="center" vertical="center"/>
    </xf>
    <xf numFmtId="0" fontId="92" fillId="5" borderId="123" xfId="0" applyFont="1" applyFill="1" applyBorder="1" applyAlignment="1">
      <alignment horizontal="center" vertical="center"/>
    </xf>
    <xf numFmtId="0" fontId="92" fillId="5" borderId="123" xfId="0" applyFont="1" applyFill="1" applyBorder="1" applyAlignment="1">
      <alignment vertical="center" wrapText="1"/>
    </xf>
    <xf numFmtId="0" fontId="92" fillId="3" borderId="123" xfId="0" applyFont="1" applyFill="1" applyBorder="1" applyAlignment="1">
      <alignment horizontal="left" vertical="top" wrapText="1"/>
    </xf>
    <xf numFmtId="0" fontId="93" fillId="3" borderId="123" xfId="0" applyFont="1" applyFill="1" applyBorder="1" applyAlignment="1">
      <alignment horizontal="center" vertical="center" wrapText="1"/>
    </xf>
    <xf numFmtId="0" fontId="94" fillId="3" borderId="123" xfId="0" applyFont="1" applyFill="1" applyBorder="1" applyAlignment="1">
      <alignment horizontal="center" vertical="center" wrapText="1"/>
    </xf>
    <xf numFmtId="0" fontId="94" fillId="3" borderId="123" xfId="0" applyFont="1" applyFill="1" applyBorder="1" applyAlignment="1">
      <alignment horizontal="left" vertical="center"/>
    </xf>
    <xf numFmtId="0" fontId="92" fillId="0" borderId="123" xfId="0" applyFont="1" applyBorder="1" applyAlignment="1">
      <alignment vertical="top" wrapText="1"/>
    </xf>
    <xf numFmtId="0" fontId="93" fillId="3" borderId="123" xfId="0" applyFont="1" applyFill="1" applyBorder="1" applyAlignment="1">
      <alignment horizontal="center" vertical="center"/>
    </xf>
    <xf numFmtId="0" fontId="94" fillId="3" borderId="123" xfId="0" applyFont="1" applyFill="1" applyBorder="1" applyAlignment="1">
      <alignment horizontal="center" vertical="center"/>
    </xf>
    <xf numFmtId="0" fontId="92" fillId="3" borderId="123" xfId="0" applyFont="1" applyFill="1" applyBorder="1" applyAlignment="1">
      <alignment horizontal="left" vertical="center" wrapText="1"/>
    </xf>
    <xf numFmtId="0" fontId="92" fillId="0" borderId="123" xfId="0" applyFont="1" applyBorder="1" applyAlignment="1">
      <alignment horizontal="left" vertical="center" wrapText="1"/>
    </xf>
    <xf numFmtId="0" fontId="94" fillId="0" borderId="123" xfId="0" applyFont="1" applyBorder="1" applyAlignment="1">
      <alignment horizontal="left" vertical="center"/>
    </xf>
    <xf numFmtId="0" fontId="90" fillId="0" borderId="0" xfId="0" applyFont="1" applyAlignment="1">
      <alignment horizontal="left"/>
    </xf>
    <xf numFmtId="0" fontId="88" fillId="0" borderId="0" xfId="0" applyFont="1" applyAlignment="1">
      <alignment horizontal="center"/>
    </xf>
    <xf numFmtId="0" fontId="90"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5" fillId="3" borderId="126" xfId="0" applyFont="1" applyFill="1" applyBorder="1" applyAlignment="1">
      <alignment horizontal="center" vertical="center" wrapText="1" readingOrder="1"/>
    </xf>
    <xf numFmtId="0" fontId="85" fillId="0" borderId="126"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5" borderId="124" xfId="0" applyFont="1" applyFill="1" applyBorder="1" applyAlignment="1" applyProtection="1">
      <alignment horizontal="center" vertical="center" wrapText="1"/>
      <protection locked="0"/>
    </xf>
    <xf numFmtId="0" fontId="84" fillId="5" borderId="125" xfId="0" applyFont="1" applyFill="1" applyBorder="1" applyAlignment="1" applyProtection="1">
      <alignment horizontal="center" vertical="center" wrapText="1"/>
      <protection locked="0"/>
    </xf>
    <xf numFmtId="0" fontId="84" fillId="5" borderId="123" xfId="0" applyFont="1" applyFill="1" applyBorder="1" applyAlignment="1" applyProtection="1">
      <alignment horizontal="center" vertical="center"/>
      <protection locked="0"/>
    </xf>
    <xf numFmtId="0" fontId="83" fillId="5" borderId="123" xfId="0" applyFont="1" applyFill="1" applyBorder="1" applyAlignment="1" applyProtection="1">
      <alignment horizontal="center" vertical="center"/>
      <protection locked="0"/>
    </xf>
    <xf numFmtId="0" fontId="86" fillId="20" borderId="126" xfId="0" applyFont="1" applyFill="1" applyBorder="1" applyAlignment="1">
      <alignment horizontal="center" vertical="center" wrapText="1" readingOrder="1"/>
    </xf>
    <xf numFmtId="0" fontId="85" fillId="0" borderId="123" xfId="0" applyFont="1" applyBorder="1" applyAlignment="1" applyProtection="1">
      <alignment horizontal="center" vertical="center"/>
      <protection locked="0"/>
    </xf>
    <xf numFmtId="0" fontId="85" fillId="21" borderId="123" xfId="0" applyFont="1" applyFill="1" applyBorder="1" applyAlignment="1" applyProtection="1">
      <alignment horizontal="center" vertical="center"/>
      <protection locked="0"/>
    </xf>
    <xf numFmtId="0" fontId="84" fillId="5" borderId="123" xfId="0" applyFont="1" applyFill="1" applyBorder="1" applyAlignment="1" applyProtection="1">
      <alignment horizontal="center" vertical="center" wrapText="1"/>
      <protection locked="0"/>
    </xf>
    <xf numFmtId="0" fontId="83" fillId="5" borderId="123" xfId="0" applyFont="1" applyFill="1" applyBorder="1" applyAlignment="1" applyProtection="1">
      <alignment horizontal="center" vertical="center" wrapText="1"/>
      <protection locked="0"/>
    </xf>
    <xf numFmtId="0" fontId="85" fillId="0" borderId="126" xfId="0" applyFont="1" applyBorder="1" applyAlignment="1">
      <alignment horizontal="center" vertical="center" wrapText="1" readingOrder="1"/>
    </xf>
    <xf numFmtId="0" fontId="85" fillId="0" borderId="127" xfId="0" applyFont="1" applyBorder="1" applyAlignment="1">
      <alignment horizontal="center" vertical="center" wrapText="1" readingOrder="1"/>
    </xf>
    <xf numFmtId="0" fontId="85" fillId="0" borderId="128" xfId="0" applyFont="1" applyBorder="1" applyAlignment="1">
      <alignment horizontal="center" vertical="center" wrapText="1" readingOrder="1"/>
    </xf>
    <xf numFmtId="0" fontId="85" fillId="0" borderId="129" xfId="0" applyFont="1" applyBorder="1" applyAlignment="1">
      <alignment horizontal="center" vertical="center" wrapText="1" readingOrder="1"/>
    </xf>
    <xf numFmtId="0" fontId="91" fillId="20" borderId="123" xfId="0" applyFont="1" applyFill="1" applyBorder="1" applyAlignment="1">
      <alignment horizontal="center"/>
    </xf>
    <xf numFmtId="0" fontId="89" fillId="0" borderId="0" xfId="0" applyFont="1" applyAlignment="1">
      <alignment horizontal="center" vertical="center" wrapText="1"/>
    </xf>
    <xf numFmtId="0" fontId="92" fillId="21" borderId="123" xfId="0" applyFont="1" applyFill="1" applyBorder="1" applyAlignment="1">
      <alignment horizontal="center" vertical="center" wrapText="1"/>
    </xf>
    <xf numFmtId="0" fontId="92" fillId="21" borderId="123" xfId="0" applyFont="1" applyFill="1" applyBorder="1" applyAlignment="1">
      <alignment horizontal="center" vertical="center"/>
    </xf>
    <xf numFmtId="0" fontId="75" fillId="3" borderId="0" xfId="1" applyFont="1" applyFill="1" applyAlignment="1">
      <alignment horizontal="justify" vertical="center" wrapText="1"/>
    </xf>
    <xf numFmtId="0" fontId="75" fillId="3" borderId="0" xfId="1" applyFont="1" applyFill="1" applyAlignment="1">
      <alignment horizontal="left" vertical="center" wrapText="1"/>
    </xf>
    <xf numFmtId="0" fontId="7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75" fillId="3" borderId="6" xfId="1" applyFont="1" applyFill="1" applyBorder="1" applyAlignment="1">
      <alignment horizontal="justify" vertical="center" wrapText="1"/>
    </xf>
    <xf numFmtId="0" fontId="75"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76" fillId="10" borderId="11" xfId="0" applyFont="1" applyFill="1" applyBorder="1" applyAlignment="1">
      <alignment horizontal="center" vertical="center" wrapText="1"/>
    </xf>
    <xf numFmtId="0" fontId="76" fillId="10" borderId="0" xfId="0" applyFont="1" applyFill="1" applyAlignment="1">
      <alignment horizontal="center" vertical="center" wrapText="1"/>
    </xf>
    <xf numFmtId="0" fontId="76" fillId="10" borderId="12" xfId="0" applyFont="1" applyFill="1"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20" xfId="0" applyBorder="1" applyAlignment="1">
      <alignment horizontal="center" vertical="center" wrapText="1"/>
    </xf>
    <xf numFmtId="9" fontId="0" fillId="0" borderId="41"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43" xfId="4" applyFont="1"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9" fontId="0" fillId="0" borderId="32"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1" xfId="4" applyFont="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88"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84"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82" xfId="0" applyBorder="1" applyAlignment="1">
      <alignment horizontal="center" vertical="center" wrapText="1"/>
    </xf>
    <xf numFmtId="0" fontId="0" fillId="0" borderId="28" xfId="0"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3" borderId="3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01" xfId="0" applyBorder="1" applyAlignment="1">
      <alignment horizontal="center" vertical="center" wrapText="1"/>
    </xf>
    <xf numFmtId="0" fontId="0" fillId="0" borderId="31" xfId="0" applyBorder="1" applyAlignment="1">
      <alignment horizontal="center" vertical="center" wrapText="1"/>
    </xf>
    <xf numFmtId="0" fontId="0" fillId="0" borderId="102" xfId="0" applyBorder="1" applyAlignment="1">
      <alignment horizontal="center" vertical="center" wrapText="1"/>
    </xf>
    <xf numFmtId="0" fontId="5" fillId="4" borderId="6" xfId="0" applyFont="1" applyFill="1" applyBorder="1" applyAlignment="1">
      <alignment horizontal="left" vertical="center"/>
    </xf>
    <xf numFmtId="0" fontId="4" fillId="4" borderId="8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4" fillId="4" borderId="36" xfId="0" applyFont="1" applyFill="1" applyBorder="1" applyAlignment="1">
      <alignment horizontal="center" vertical="center" wrapText="1"/>
    </xf>
    <xf numFmtId="0" fontId="4" fillId="4" borderId="85"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0" fillId="0" borderId="20" xfId="0" applyBorder="1" applyAlignment="1">
      <alignment horizontal="left" vertical="center" wrapText="1"/>
    </xf>
    <xf numFmtId="0" fontId="0" fillId="0" borderId="6" xfId="0" applyBorder="1" applyAlignment="1">
      <alignment horizontal="left" vertical="center" wrapText="1"/>
    </xf>
    <xf numFmtId="0" fontId="0" fillId="0" borderId="21" xfId="0" applyBorder="1" applyAlignment="1">
      <alignment horizontal="left" vertical="center" wrapText="1"/>
    </xf>
    <xf numFmtId="0" fontId="0" fillId="3" borderId="29" xfId="0" applyFill="1" applyBorder="1" applyAlignment="1">
      <alignment horizontal="center" vertical="center" wrapText="1"/>
    </xf>
    <xf numFmtId="0" fontId="96" fillId="0" borderId="32" xfId="0" applyFont="1" applyBorder="1" applyAlignment="1">
      <alignment horizontal="center" vertical="center" wrapText="1"/>
    </xf>
    <xf numFmtId="0" fontId="96" fillId="0" borderId="6" xfId="0" applyFont="1" applyBorder="1" applyAlignment="1">
      <alignment horizontal="center" vertical="center" wrapText="1"/>
    </xf>
    <xf numFmtId="0" fontId="96" fillId="0" borderId="21" xfId="0" applyFont="1" applyBorder="1" applyAlignment="1">
      <alignment horizontal="center" vertical="center" wrapText="1"/>
    </xf>
    <xf numFmtId="9" fontId="12" fillId="0" borderId="32"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1" xfId="4" applyFont="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11" borderId="88" xfId="0" applyFill="1" applyBorder="1" applyAlignment="1">
      <alignment horizontal="center" vertical="center" wrapText="1"/>
    </xf>
    <xf numFmtId="0" fontId="95" fillId="19" borderId="86" xfId="0" applyFont="1" applyFill="1" applyBorder="1" applyAlignment="1">
      <alignment horizontal="center" vertical="center" wrapText="1"/>
    </xf>
    <xf numFmtId="0" fontId="95" fillId="19" borderId="87" xfId="0" applyFont="1" applyFill="1" applyBorder="1" applyAlignment="1">
      <alignment horizontal="center" vertical="center" wrapText="1"/>
    </xf>
    <xf numFmtId="0" fontId="95" fillId="19" borderId="88"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0" fontId="77" fillId="0" borderId="42" xfId="0" applyFont="1" applyBorder="1" applyAlignment="1">
      <alignment horizontal="center" vertical="center" wrapText="1"/>
    </xf>
    <xf numFmtId="0" fontId="77" fillId="0" borderId="120" xfId="0" applyFont="1" applyBorder="1" applyAlignment="1">
      <alignment horizontal="center" vertical="center" wrapText="1"/>
    </xf>
    <xf numFmtId="0" fontId="77" fillId="0" borderId="25" xfId="0" applyFont="1" applyBorder="1" applyAlignment="1">
      <alignment horizontal="center" vertical="center" wrapText="1"/>
    </xf>
    <xf numFmtId="0" fontId="77" fillId="0" borderId="43" xfId="0" applyFont="1"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3" borderId="9" xfId="0" applyFill="1" applyBorder="1" applyAlignment="1">
      <alignment horizontal="center" vertical="center" wrapText="1"/>
    </xf>
    <xf numFmtId="0" fontId="0" fillId="11" borderId="7"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3" borderId="9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96" xfId="0" applyBorder="1" applyAlignment="1">
      <alignment horizontal="center" vertical="center" wrapText="1"/>
    </xf>
    <xf numFmtId="0" fontId="0" fillId="0" borderId="6" xfId="0" applyBorder="1" applyAlignment="1">
      <alignment horizontal="center" vertical="center"/>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0" fillId="0" borderId="21" xfId="0"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8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72" xfId="0" applyFont="1" applyFill="1" applyBorder="1" applyAlignment="1">
      <alignment horizontal="center" vertical="center" wrapText="1"/>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xf numFmtId="1" fontId="35" fillId="11" borderId="40" xfId="0" applyNumberFormat="1" applyFont="1" applyFill="1" applyBorder="1" applyAlignment="1" applyProtection="1">
      <alignment horizontal="center" vertical="center" wrapText="1"/>
      <protection locked="0"/>
    </xf>
    <xf numFmtId="1" fontId="35" fillId="11" borderId="42" xfId="0" applyNumberFormat="1" applyFont="1" applyFill="1" applyBorder="1" applyAlignment="1" applyProtection="1">
      <alignment horizontal="center" vertical="center" wrapText="1"/>
      <protection locked="0"/>
    </xf>
    <xf numFmtId="1" fontId="35" fillId="11" borderId="120"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theme="9"/>
        </patternFill>
      </fill>
    </dxf>
    <dxf>
      <fill>
        <patternFill>
          <bgColor rgb="FF00B05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theme="9"/>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FFC7CE"/>
        </patternFill>
      </fill>
    </dxf>
    <dxf>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ont>
        <color auto="1"/>
      </font>
    </dxf>
    <dxf>
      <font>
        <color theme="1"/>
      </font>
      <fill>
        <patternFill>
          <bgColor rgb="FFFF0000"/>
        </patternFill>
      </fill>
    </dxf>
    <dxf>
      <fill>
        <patternFill>
          <bgColor theme="7" tint="0.39994506668294322"/>
        </patternFill>
      </fill>
    </dxf>
    <dxf>
      <font>
        <color theme="1"/>
      </font>
      <fill>
        <patternFill>
          <bgColor rgb="FF00B050"/>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92D050"/>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173180</xdr:colOff>
      <xdr:row>0</xdr:row>
      <xdr:rowOff>190501</xdr:rowOff>
    </xdr:from>
    <xdr:to>
      <xdr:col>1</xdr:col>
      <xdr:colOff>2008908</xdr:colOff>
      <xdr:row>1</xdr:row>
      <xdr:rowOff>899103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180" y="190501"/>
          <a:ext cx="3065319" cy="91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398319</xdr:colOff>
      <xdr:row>1</xdr:row>
      <xdr:rowOff>69273</xdr:rowOff>
    </xdr:from>
    <xdr:to>
      <xdr:col>12</xdr:col>
      <xdr:colOff>1442345</xdr:colOff>
      <xdr:row>1</xdr:row>
      <xdr:rowOff>910648</xdr:rowOff>
    </xdr:to>
    <xdr:pic>
      <xdr:nvPicPr>
        <xdr:cNvPr id="6" name="Picture 10">
          <a:extLst>
            <a:ext uri="{FF2B5EF4-FFF2-40B4-BE49-F238E27FC236}">
              <a16:creationId xmlns:a16="http://schemas.microsoft.com/office/drawing/2014/main" id="{4E16FCE1-1CD9-4FFD-ABB1-3AB34424306B}"/>
            </a:ext>
          </a:extLst>
        </xdr:cNvPr>
        <xdr:cNvPicPr>
          <a:picLocks noChangeAspect="1"/>
        </xdr:cNvPicPr>
      </xdr:nvPicPr>
      <xdr:blipFill>
        <a:blip xmlns:r="http://schemas.openxmlformats.org/officeDocument/2006/relationships" r:embed="rId2"/>
        <a:stretch>
          <a:fillRect/>
        </a:stretch>
      </xdr:blipFill>
      <xdr:spPr>
        <a:xfrm>
          <a:off x="16919864" y="277091"/>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6" zoomScale="130" zoomScaleNormal="130" workbookViewId="0">
      <selection activeCell="A12" sqref="A12"/>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22"/>
      <c r="B1" s="322"/>
      <c r="C1" s="322"/>
      <c r="D1" s="322"/>
      <c r="E1" s="322"/>
      <c r="F1" s="322"/>
    </row>
    <row r="5" spans="1:9">
      <c r="D5" s="14"/>
      <c r="E5" s="14"/>
      <c r="F5" s="14"/>
      <c r="G5" s="14"/>
      <c r="H5" s="14"/>
    </row>
    <row r="6" spans="1:9" ht="16.7" customHeight="1">
      <c r="D6" s="14"/>
      <c r="E6" s="14"/>
      <c r="F6" s="14"/>
      <c r="G6" s="14"/>
      <c r="H6" s="14"/>
    </row>
    <row r="7" spans="1:9" ht="33.75">
      <c r="A7" s="323" t="s">
        <v>0</v>
      </c>
      <c r="B7" s="323"/>
      <c r="C7" s="323"/>
      <c r="D7" s="323"/>
      <c r="E7" s="323"/>
      <c r="F7" s="323"/>
      <c r="G7" s="323"/>
      <c r="H7" s="323"/>
      <c r="I7" s="323"/>
    </row>
    <row r="9" spans="1:9" s="7" customFormat="1" ht="63.75">
      <c r="A9" s="8" t="s">
        <v>1</v>
      </c>
      <c r="B9" s="324" t="s">
        <v>515</v>
      </c>
      <c r="C9" s="324"/>
      <c r="D9" s="324"/>
      <c r="E9" s="324"/>
      <c r="F9" s="324"/>
      <c r="G9" s="324"/>
      <c r="H9" s="324"/>
      <c r="I9" s="324"/>
    </row>
    <row r="10" spans="1:9" s="7" customFormat="1" ht="21" customHeight="1">
      <c r="A10" s="12"/>
      <c r="B10" s="13"/>
      <c r="C10" s="13"/>
      <c r="D10" s="12"/>
      <c r="E10" s="11"/>
    </row>
    <row r="11" spans="1:9" s="7" customFormat="1" ht="63.75">
      <c r="A11" s="8" t="s">
        <v>2</v>
      </c>
      <c r="B11" s="318" t="s">
        <v>514</v>
      </c>
      <c r="C11" s="320" t="s">
        <v>518</v>
      </c>
      <c r="D11" s="320"/>
      <c r="E11" s="320"/>
      <c r="F11" s="320"/>
      <c r="G11" s="320"/>
      <c r="H11" s="320"/>
      <c r="I11" s="320"/>
    </row>
    <row r="12" spans="1:9" ht="12.75" customHeight="1">
      <c r="A12" s="317" t="s">
        <v>2</v>
      </c>
      <c r="B12" s="318"/>
      <c r="C12" s="320"/>
      <c r="D12" s="320"/>
      <c r="E12" s="320"/>
      <c r="F12" s="320"/>
      <c r="G12" s="320"/>
      <c r="H12" s="320"/>
      <c r="I12" s="320"/>
    </row>
    <row r="13" spans="1:9" ht="12.75" customHeight="1">
      <c r="A13" s="9" t="s">
        <v>3</v>
      </c>
      <c r="B13" s="320"/>
      <c r="C13" s="320"/>
      <c r="D13" s="320"/>
      <c r="E13" s="320"/>
      <c r="F13" s="320"/>
      <c r="G13" s="320"/>
      <c r="H13" s="320"/>
      <c r="I13" s="320"/>
    </row>
    <row r="14" spans="1:9" s="7" customFormat="1" ht="25.5">
      <c r="A14" s="9" t="s">
        <v>4</v>
      </c>
      <c r="B14" s="320"/>
      <c r="C14" s="320"/>
      <c r="D14" s="320"/>
      <c r="E14" s="320"/>
      <c r="F14" s="320"/>
      <c r="G14" s="320"/>
      <c r="H14" s="320"/>
      <c r="I14" s="320"/>
    </row>
    <row r="15" spans="1:9" s="7" customFormat="1" ht="25.5">
      <c r="A15" s="9" t="s">
        <v>5</v>
      </c>
      <c r="B15" s="320"/>
      <c r="C15" s="320"/>
      <c r="D15" s="320"/>
      <c r="E15" s="320"/>
      <c r="F15" s="320"/>
      <c r="G15" s="320"/>
      <c r="H15" s="320"/>
      <c r="I15" s="320"/>
    </row>
    <row r="16" spans="1:9" s="7" customFormat="1" ht="25.5">
      <c r="A16" s="8" t="s">
        <v>6</v>
      </c>
      <c r="B16" s="321" t="s">
        <v>519</v>
      </c>
      <c r="C16" s="321"/>
      <c r="D16" s="321"/>
      <c r="E16" s="321"/>
      <c r="F16" s="321"/>
      <c r="G16" s="321"/>
      <c r="H16" s="321"/>
      <c r="I16" s="321"/>
    </row>
    <row r="18" spans="1:9" s="7" customFormat="1" ht="24.75" customHeight="1">
      <c r="A18" s="8" t="s">
        <v>7</v>
      </c>
      <c r="B18" s="319"/>
      <c r="C18" s="319"/>
      <c r="D18" s="319"/>
      <c r="E18" s="319"/>
      <c r="F18" s="319"/>
      <c r="G18" s="319"/>
      <c r="H18" s="319"/>
      <c r="I18" s="319"/>
    </row>
    <row r="20" spans="1:9" ht="15.75" thickBot="1"/>
    <row r="21" spans="1:9" ht="12.75" customHeight="1">
      <c r="B21" s="256" t="s">
        <v>8</v>
      </c>
      <c r="C21" s="257" t="s">
        <v>9</v>
      </c>
      <c r="D21" s="257" t="s">
        <v>10</v>
      </c>
      <c r="E21" s="257" t="s">
        <v>11</v>
      </c>
    </row>
    <row r="22" spans="1:9" ht="12.75" customHeight="1" thickBot="1">
      <c r="B22" s="258" t="s">
        <v>12</v>
      </c>
      <c r="C22" s="259" t="s">
        <v>13</v>
      </c>
      <c r="D22" s="259" t="s">
        <v>14</v>
      </c>
      <c r="E22" s="259" t="s">
        <v>15</v>
      </c>
    </row>
    <row r="23" spans="1:9" ht="12.75" customHeight="1">
      <c r="B23" s="260" t="s">
        <v>16</v>
      </c>
      <c r="C23" s="261" t="s">
        <v>7</v>
      </c>
      <c r="D23" s="261" t="s">
        <v>7</v>
      </c>
      <c r="E23" s="261" t="s">
        <v>7</v>
      </c>
    </row>
    <row r="24" spans="1:9" ht="12.75" customHeight="1" thickBot="1">
      <c r="B24" s="258">
        <v>1</v>
      </c>
      <c r="C24" s="262">
        <v>45243</v>
      </c>
      <c r="D24" s="262">
        <v>45272</v>
      </c>
      <c r="E24" s="262">
        <v>45273</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2"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25" t="s">
        <v>17</v>
      </c>
      <c r="C2" s="325"/>
      <c r="D2" s="325"/>
      <c r="E2" s="325"/>
      <c r="F2" s="325"/>
      <c r="G2" s="325"/>
      <c r="H2" s="325"/>
      <c r="I2" s="325"/>
      <c r="J2" s="325"/>
    </row>
    <row r="3" spans="2:10" ht="15.75" thickBot="1"/>
    <row r="4" spans="2:10">
      <c r="B4" s="326" t="s">
        <v>18</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8" spans="2:10" ht="15.75" thickBot="1"/>
    <row r="9" spans="2:10">
      <c r="B9" s="326" t="s">
        <v>19</v>
      </c>
      <c r="C9" s="327"/>
      <c r="D9" s="327"/>
      <c r="E9" s="327"/>
      <c r="F9" s="327"/>
      <c r="G9" s="327"/>
      <c r="H9" s="327"/>
      <c r="I9" s="327"/>
      <c r="J9" s="328"/>
    </row>
    <row r="10" spans="2:10">
      <c r="B10" s="329"/>
      <c r="C10" s="330"/>
      <c r="D10" s="330"/>
      <c r="E10" s="330"/>
      <c r="F10" s="330"/>
      <c r="G10" s="330"/>
      <c r="H10" s="330"/>
      <c r="I10" s="330"/>
      <c r="J10" s="331"/>
    </row>
    <row r="11" spans="2:10">
      <c r="B11" s="329"/>
      <c r="C11" s="330"/>
      <c r="D11" s="330"/>
      <c r="E11" s="330"/>
      <c r="F11" s="330"/>
      <c r="G11" s="330"/>
      <c r="H11" s="330"/>
      <c r="I11" s="330"/>
      <c r="J11" s="331"/>
    </row>
    <row r="12" spans="2:10">
      <c r="B12" s="329"/>
      <c r="C12" s="330"/>
      <c r="D12" s="330"/>
      <c r="E12" s="330"/>
      <c r="F12" s="330"/>
      <c r="G12" s="330"/>
      <c r="H12" s="330"/>
      <c r="I12" s="330"/>
      <c r="J12" s="331"/>
    </row>
    <row r="13" spans="2:10">
      <c r="B13" s="329"/>
      <c r="C13" s="330"/>
      <c r="D13" s="330"/>
      <c r="E13" s="330"/>
      <c r="F13" s="330"/>
      <c r="G13" s="330"/>
      <c r="H13" s="330"/>
      <c r="I13" s="330"/>
      <c r="J13" s="331"/>
    </row>
    <row r="14" spans="2:10">
      <c r="B14" s="329"/>
      <c r="C14" s="330"/>
      <c r="D14" s="330"/>
      <c r="E14" s="330"/>
      <c r="F14" s="330"/>
      <c r="G14" s="330"/>
      <c r="H14" s="330"/>
      <c r="I14" s="330"/>
      <c r="J14" s="331"/>
    </row>
    <row r="15" spans="2:10" ht="15.75" thickBot="1">
      <c r="B15" s="332"/>
      <c r="C15" s="333"/>
      <c r="D15" s="333"/>
      <c r="E15" s="333"/>
      <c r="F15" s="333"/>
      <c r="G15" s="333"/>
      <c r="H15" s="333"/>
      <c r="I15" s="333"/>
      <c r="J15" s="334"/>
    </row>
    <row r="16" spans="2:10" ht="15.75" thickBot="1"/>
    <row r="17" spans="2:10">
      <c r="B17" s="326" t="s">
        <v>20</v>
      </c>
      <c r="C17" s="327"/>
      <c r="D17" s="327"/>
      <c r="E17" s="327"/>
      <c r="F17" s="327"/>
      <c r="G17" s="327"/>
      <c r="H17" s="327"/>
      <c r="I17" s="327"/>
      <c r="J17" s="328"/>
    </row>
    <row r="18" spans="2:10">
      <c r="B18" s="329"/>
      <c r="C18" s="330"/>
      <c r="D18" s="330"/>
      <c r="E18" s="330"/>
      <c r="F18" s="330"/>
      <c r="G18" s="330"/>
      <c r="H18" s="330"/>
      <c r="I18" s="330"/>
      <c r="J18" s="331"/>
    </row>
    <row r="19" spans="2:10">
      <c r="B19" s="329"/>
      <c r="C19" s="330"/>
      <c r="D19" s="330"/>
      <c r="E19" s="330"/>
      <c r="F19" s="330"/>
      <c r="G19" s="330"/>
      <c r="H19" s="330"/>
      <c r="I19" s="330"/>
      <c r="J19" s="331"/>
    </row>
    <row r="20" spans="2:10" ht="15.75" thickBot="1">
      <c r="B20" s="332"/>
      <c r="C20" s="333"/>
      <c r="D20" s="333"/>
      <c r="E20" s="333"/>
      <c r="F20" s="333"/>
      <c r="G20" s="333"/>
      <c r="H20" s="333"/>
      <c r="I20" s="333"/>
      <c r="J20" s="334"/>
    </row>
    <row r="21" spans="2:10" ht="15.75" thickBot="1"/>
    <row r="22" spans="2:10">
      <c r="B22" s="326" t="s">
        <v>21</v>
      </c>
      <c r="C22" s="327"/>
      <c r="D22" s="327"/>
      <c r="E22" s="327"/>
      <c r="F22" s="327"/>
      <c r="G22" s="327"/>
      <c r="H22" s="327"/>
      <c r="I22" s="327"/>
      <c r="J22" s="328"/>
    </row>
    <row r="23" spans="2:10">
      <c r="B23" s="329"/>
      <c r="C23" s="330"/>
      <c r="D23" s="330"/>
      <c r="E23" s="330"/>
      <c r="F23" s="330"/>
      <c r="G23" s="330"/>
      <c r="H23" s="330"/>
      <c r="I23" s="330"/>
      <c r="J23" s="331"/>
    </row>
    <row r="24" spans="2:10">
      <c r="B24" s="329"/>
      <c r="C24" s="330"/>
      <c r="D24" s="330"/>
      <c r="E24" s="330"/>
      <c r="F24" s="330"/>
      <c r="G24" s="330"/>
      <c r="H24" s="330"/>
      <c r="I24" s="330"/>
      <c r="J24" s="331"/>
    </row>
    <row r="25" spans="2:10">
      <c r="B25" s="329"/>
      <c r="C25" s="330"/>
      <c r="D25" s="330"/>
      <c r="E25" s="330"/>
      <c r="F25" s="330"/>
      <c r="G25" s="330"/>
      <c r="H25" s="330"/>
      <c r="I25" s="330"/>
      <c r="J25" s="331"/>
    </row>
    <row r="26" spans="2:10">
      <c r="B26" s="329"/>
      <c r="C26" s="330"/>
      <c r="D26" s="330"/>
      <c r="E26" s="330"/>
      <c r="F26" s="330"/>
      <c r="G26" s="330"/>
      <c r="H26" s="330"/>
      <c r="I26" s="330"/>
      <c r="J26" s="331"/>
    </row>
    <row r="27" spans="2:10">
      <c r="B27" s="329"/>
      <c r="C27" s="330"/>
      <c r="D27" s="330"/>
      <c r="E27" s="330"/>
      <c r="F27" s="330"/>
      <c r="G27" s="330"/>
      <c r="H27" s="330"/>
      <c r="I27" s="330"/>
      <c r="J27" s="331"/>
    </row>
    <row r="28" spans="2:10">
      <c r="B28" s="329"/>
      <c r="C28" s="330"/>
      <c r="D28" s="330"/>
      <c r="E28" s="330"/>
      <c r="F28" s="330"/>
      <c r="G28" s="330"/>
      <c r="H28" s="330"/>
      <c r="I28" s="330"/>
      <c r="J28" s="331"/>
    </row>
    <row r="29" spans="2:10">
      <c r="B29" s="329"/>
      <c r="C29" s="330"/>
      <c r="D29" s="330"/>
      <c r="E29" s="330"/>
      <c r="F29" s="330"/>
      <c r="G29" s="330"/>
      <c r="H29" s="330"/>
      <c r="I29" s="330"/>
      <c r="J29" s="331"/>
    </row>
    <row r="30" spans="2:10" ht="15.75" thickBot="1">
      <c r="B30" s="332"/>
      <c r="C30" s="333"/>
      <c r="D30" s="333"/>
      <c r="E30" s="333"/>
      <c r="F30" s="333"/>
      <c r="G30" s="333"/>
      <c r="H30" s="333"/>
      <c r="I30" s="333"/>
      <c r="J30" s="3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B1" zoomScale="70" zoomScaleNormal="70" workbookViewId="0">
      <selection activeCell="D7" sqref="D7:E7"/>
    </sheetView>
  </sheetViews>
  <sheetFormatPr baseColWidth="10" defaultColWidth="61.7109375" defaultRowHeight="14.25"/>
  <cols>
    <col min="1" max="1" width="61.7109375" style="297"/>
    <col min="2" max="2" width="61.7109375" style="298"/>
    <col min="3" max="3" width="61.7109375" style="265"/>
    <col min="4" max="4" width="61.7109375" style="298"/>
    <col min="5" max="16384" width="61.7109375" style="265"/>
  </cols>
  <sheetData>
    <row r="1" spans="1:8" ht="108" customHeight="1">
      <c r="A1" s="263"/>
      <c r="B1" s="337" t="s">
        <v>22</v>
      </c>
      <c r="C1" s="337"/>
      <c r="D1" s="337"/>
      <c r="E1" s="263"/>
      <c r="F1" s="264"/>
      <c r="G1" s="264"/>
      <c r="H1" s="264"/>
    </row>
    <row r="2" spans="1:8" ht="42.75">
      <c r="A2" s="266" t="s">
        <v>23</v>
      </c>
      <c r="B2" s="338" t="s">
        <v>522</v>
      </c>
      <c r="C2" s="339"/>
      <c r="D2" s="267" t="s">
        <v>24</v>
      </c>
      <c r="E2" s="268" t="s">
        <v>516</v>
      </c>
    </row>
    <row r="3" spans="1:8">
      <c r="A3" s="269"/>
      <c r="B3" s="270"/>
      <c r="C3" s="270"/>
      <c r="D3" s="271"/>
      <c r="E3" s="270"/>
    </row>
    <row r="4" spans="1:8">
      <c r="A4" s="266" t="s">
        <v>25</v>
      </c>
      <c r="B4" s="340" t="s">
        <v>517</v>
      </c>
      <c r="C4" s="341"/>
      <c r="D4" s="341"/>
      <c r="E4" s="341"/>
    </row>
    <row r="5" spans="1:8">
      <c r="A5" s="272"/>
      <c r="B5" s="273"/>
      <c r="D5" s="271"/>
      <c r="E5" s="271"/>
    </row>
    <row r="6" spans="1:8">
      <c r="A6" s="343" t="s">
        <v>26</v>
      </c>
      <c r="B6" s="344" t="s">
        <v>27</v>
      </c>
      <c r="C6" s="344"/>
      <c r="D6" s="344" t="s">
        <v>28</v>
      </c>
      <c r="E6" s="344"/>
    </row>
    <row r="7" spans="1:8" ht="141" customHeight="1">
      <c r="A7" s="343"/>
      <c r="B7" s="345" t="s">
        <v>520</v>
      </c>
      <c r="C7" s="346"/>
      <c r="D7" s="345" t="s">
        <v>521</v>
      </c>
      <c r="E7" s="345"/>
    </row>
    <row r="8" spans="1:8">
      <c r="A8" s="272"/>
      <c r="B8" s="273"/>
      <c r="D8" s="271"/>
      <c r="E8" s="271"/>
    </row>
    <row r="9" spans="1:8">
      <c r="A9" s="342" t="s">
        <v>29</v>
      </c>
      <c r="B9" s="342"/>
      <c r="C9" s="342"/>
      <c r="D9" s="342"/>
      <c r="E9" s="342"/>
    </row>
    <row r="10" spans="1:8">
      <c r="A10" s="274" t="s">
        <v>30</v>
      </c>
      <c r="B10" s="274" t="s">
        <v>31</v>
      </c>
      <c r="C10" s="274" t="s">
        <v>32</v>
      </c>
      <c r="D10" s="274" t="s">
        <v>33</v>
      </c>
      <c r="E10" s="274" t="s">
        <v>34</v>
      </c>
    </row>
    <row r="11" spans="1:8" s="278" customFormat="1" ht="85.5">
      <c r="A11" s="335" t="s">
        <v>35</v>
      </c>
      <c r="B11" s="275">
        <v>1</v>
      </c>
      <c r="C11" s="276" t="s">
        <v>36</v>
      </c>
      <c r="D11" s="277">
        <v>1</v>
      </c>
      <c r="E11" s="276" t="s">
        <v>37</v>
      </c>
    </row>
    <row r="12" spans="1:8" s="278" customFormat="1" ht="42.75">
      <c r="A12" s="335"/>
      <c r="B12" s="275">
        <v>2</v>
      </c>
      <c r="C12" s="276" t="s">
        <v>38</v>
      </c>
      <c r="D12" s="277"/>
      <c r="E12" s="276"/>
    </row>
    <row r="13" spans="1:8" ht="42.75">
      <c r="A13" s="336" t="s">
        <v>39</v>
      </c>
      <c r="B13" s="279">
        <v>3</v>
      </c>
      <c r="C13" s="280" t="s">
        <v>40</v>
      </c>
      <c r="D13" s="279">
        <v>2</v>
      </c>
      <c r="E13" s="280" t="s">
        <v>41</v>
      </c>
    </row>
    <row r="14" spans="1:8" ht="28.5">
      <c r="A14" s="336"/>
      <c r="B14" s="279">
        <v>4</v>
      </c>
      <c r="C14" s="280" t="s">
        <v>42</v>
      </c>
      <c r="D14" s="279"/>
      <c r="E14" s="280"/>
    </row>
    <row r="15" spans="1:8" ht="42.75">
      <c r="A15" s="336"/>
      <c r="B15" s="279">
        <v>5</v>
      </c>
      <c r="C15" s="280" t="s">
        <v>43</v>
      </c>
      <c r="D15" s="279"/>
      <c r="E15" s="280"/>
    </row>
    <row r="16" spans="1:8" ht="57">
      <c r="A16" s="347" t="s">
        <v>44</v>
      </c>
      <c r="B16" s="279">
        <v>6</v>
      </c>
      <c r="C16" s="280" t="s">
        <v>45</v>
      </c>
      <c r="D16" s="279">
        <v>3</v>
      </c>
      <c r="E16" s="276" t="s">
        <v>46</v>
      </c>
    </row>
    <row r="17" spans="1:10" ht="80.099999999999994" customHeight="1">
      <c r="A17" s="347"/>
      <c r="B17" s="279">
        <v>7</v>
      </c>
      <c r="C17" s="280" t="s">
        <v>47</v>
      </c>
      <c r="D17" s="279">
        <v>4</v>
      </c>
      <c r="E17" s="276" t="s">
        <v>48</v>
      </c>
    </row>
    <row r="18" spans="1:10" ht="80.099999999999994" customHeight="1">
      <c r="A18" s="347"/>
      <c r="B18" s="279">
        <v>8</v>
      </c>
      <c r="C18" s="280" t="s">
        <v>49</v>
      </c>
      <c r="D18" s="279"/>
      <c r="E18" s="281"/>
    </row>
    <row r="19" spans="1:10" ht="80.099999999999994" customHeight="1">
      <c r="A19" s="347"/>
      <c r="B19" s="279">
        <v>9</v>
      </c>
      <c r="C19" s="280" t="s">
        <v>50</v>
      </c>
      <c r="D19" s="279"/>
      <c r="E19" s="280"/>
    </row>
    <row r="20" spans="1:10" ht="80.099999999999994" customHeight="1">
      <c r="A20" s="347"/>
      <c r="B20" s="279">
        <v>10</v>
      </c>
      <c r="C20" s="280" t="s">
        <v>51</v>
      </c>
      <c r="D20" s="279"/>
      <c r="E20" s="276"/>
      <c r="J20" s="282"/>
    </row>
    <row r="21" spans="1:10" ht="80.099999999999994" customHeight="1">
      <c r="A21" s="347"/>
      <c r="B21" s="279">
        <v>11</v>
      </c>
      <c r="C21" s="280" t="s">
        <v>52</v>
      </c>
      <c r="D21" s="279"/>
      <c r="E21" s="280"/>
      <c r="J21" s="282"/>
    </row>
    <row r="22" spans="1:10" ht="80.099999999999994" customHeight="1">
      <c r="A22" s="347"/>
      <c r="B22" s="279">
        <v>12</v>
      </c>
      <c r="C22" s="280" t="s">
        <v>53</v>
      </c>
      <c r="D22" s="279"/>
      <c r="E22" s="280"/>
      <c r="J22" s="282"/>
    </row>
    <row r="23" spans="1:10" ht="80.099999999999994" customHeight="1">
      <c r="A23" s="347" t="s">
        <v>54</v>
      </c>
      <c r="B23" s="279">
        <v>13</v>
      </c>
      <c r="C23" s="276" t="s">
        <v>55</v>
      </c>
      <c r="D23" s="275">
        <v>5</v>
      </c>
      <c r="E23" s="276" t="s">
        <v>56</v>
      </c>
    </row>
    <row r="24" spans="1:10" ht="80.099999999999994" customHeight="1">
      <c r="A24" s="347"/>
      <c r="B24" s="279">
        <v>14</v>
      </c>
      <c r="C24" s="276" t="s">
        <v>57</v>
      </c>
      <c r="D24" s="275">
        <v>6</v>
      </c>
      <c r="E24" s="276" t="s">
        <v>58</v>
      </c>
    </row>
    <row r="25" spans="1:10" ht="80.099999999999994" customHeight="1">
      <c r="A25" s="347"/>
      <c r="B25" s="279">
        <v>15</v>
      </c>
      <c r="C25" s="276" t="s">
        <v>59</v>
      </c>
      <c r="D25" s="275">
        <v>7</v>
      </c>
      <c r="E25" s="276" t="s">
        <v>60</v>
      </c>
    </row>
    <row r="26" spans="1:10" ht="80.099999999999994" customHeight="1">
      <c r="A26" s="347"/>
      <c r="B26" s="279">
        <v>16</v>
      </c>
      <c r="C26" s="276" t="s">
        <v>61</v>
      </c>
      <c r="D26" s="275"/>
      <c r="E26" s="276"/>
    </row>
    <row r="27" spans="1:10" ht="174.6" customHeight="1">
      <c r="A27" s="283" t="s">
        <v>62</v>
      </c>
      <c r="B27" s="279">
        <v>17</v>
      </c>
      <c r="C27" s="276" t="s">
        <v>63</v>
      </c>
      <c r="D27" s="275">
        <v>8</v>
      </c>
      <c r="E27" s="276" t="s">
        <v>64</v>
      </c>
    </row>
    <row r="28" spans="1:10" ht="48.75" customHeight="1">
      <c r="A28" s="347" t="s">
        <v>65</v>
      </c>
      <c r="B28" s="279">
        <v>18</v>
      </c>
      <c r="C28" s="284" t="s">
        <v>66</v>
      </c>
      <c r="D28" s="279"/>
      <c r="E28" s="280"/>
    </row>
    <row r="29" spans="1:10" ht="87" customHeight="1">
      <c r="A29" s="347"/>
      <c r="B29" s="279">
        <v>19</v>
      </c>
      <c r="C29" s="284" t="s">
        <v>67</v>
      </c>
      <c r="D29" s="279"/>
      <c r="E29" s="280"/>
    </row>
    <row r="30" spans="1:10" ht="20.100000000000001" customHeight="1">
      <c r="A30" s="342" t="s">
        <v>68</v>
      </c>
      <c r="B30" s="342"/>
      <c r="C30" s="342"/>
      <c r="D30" s="342"/>
      <c r="E30" s="342"/>
    </row>
    <row r="31" spans="1:10" ht="20.100000000000001" customHeight="1">
      <c r="A31" s="274" t="s">
        <v>30</v>
      </c>
      <c r="B31" s="274" t="s">
        <v>31</v>
      </c>
      <c r="C31" s="274" t="s">
        <v>69</v>
      </c>
      <c r="D31" s="274" t="s">
        <v>33</v>
      </c>
      <c r="E31" s="274" t="s">
        <v>70</v>
      </c>
    </row>
    <row r="32" spans="1:10" ht="98.45" customHeight="1">
      <c r="A32" s="347" t="s">
        <v>71</v>
      </c>
      <c r="B32" s="275">
        <v>1</v>
      </c>
      <c r="C32" s="276" t="s">
        <v>72</v>
      </c>
      <c r="D32" s="275">
        <v>1</v>
      </c>
      <c r="E32" s="276" t="s">
        <v>73</v>
      </c>
    </row>
    <row r="33" spans="1:5" ht="57">
      <c r="A33" s="347"/>
      <c r="B33" s="275">
        <v>2</v>
      </c>
      <c r="C33" s="276" t="s">
        <v>74</v>
      </c>
      <c r="D33" s="275">
        <v>2</v>
      </c>
      <c r="E33" s="276" t="s">
        <v>75</v>
      </c>
    </row>
    <row r="34" spans="1:5" ht="28.5">
      <c r="A34" s="347"/>
      <c r="B34" s="275"/>
      <c r="C34" s="276"/>
      <c r="D34" s="275">
        <v>3</v>
      </c>
      <c r="E34" s="276" t="s">
        <v>76</v>
      </c>
    </row>
    <row r="35" spans="1:5" ht="28.5">
      <c r="A35" s="347"/>
      <c r="B35" s="275"/>
      <c r="C35" s="276"/>
      <c r="D35" s="275">
        <v>4</v>
      </c>
      <c r="E35" s="276" t="s">
        <v>77</v>
      </c>
    </row>
    <row r="36" spans="1:5" ht="28.5">
      <c r="A36" s="347"/>
      <c r="B36" s="275"/>
      <c r="C36" s="278"/>
      <c r="D36" s="275">
        <v>5</v>
      </c>
      <c r="E36" s="276" t="s">
        <v>78</v>
      </c>
    </row>
    <row r="37" spans="1:5" ht="28.5">
      <c r="A37" s="347"/>
      <c r="B37" s="275"/>
      <c r="C37" s="284"/>
      <c r="D37" s="275">
        <v>6</v>
      </c>
      <c r="E37" s="276" t="s">
        <v>79</v>
      </c>
    </row>
    <row r="38" spans="1:5">
      <c r="A38" s="347"/>
      <c r="B38" s="275"/>
      <c r="C38" s="284"/>
      <c r="D38" s="275">
        <v>7</v>
      </c>
      <c r="E38" s="284" t="s">
        <v>80</v>
      </c>
    </row>
    <row r="39" spans="1:5" ht="28.5">
      <c r="A39" s="347" t="s">
        <v>81</v>
      </c>
      <c r="B39" s="275">
        <v>3</v>
      </c>
      <c r="C39" s="284" t="s">
        <v>82</v>
      </c>
      <c r="D39" s="275">
        <v>8</v>
      </c>
      <c r="E39" s="284" t="s">
        <v>83</v>
      </c>
    </row>
    <row r="40" spans="1:5" ht="42.75">
      <c r="A40" s="347"/>
      <c r="B40" s="275"/>
      <c r="C40" s="284"/>
      <c r="D40" s="275">
        <v>9</v>
      </c>
      <c r="E40" s="284" t="s">
        <v>84</v>
      </c>
    </row>
    <row r="41" spans="1:5" s="285" customFormat="1" ht="28.5">
      <c r="A41" s="347"/>
      <c r="B41" s="275"/>
      <c r="C41" s="284"/>
      <c r="D41" s="275">
        <v>10</v>
      </c>
      <c r="E41" s="284" t="s">
        <v>85</v>
      </c>
    </row>
    <row r="42" spans="1:5" s="285" customFormat="1">
      <c r="A42" s="347"/>
      <c r="B42" s="275"/>
      <c r="C42" s="286"/>
      <c r="D42" s="275">
        <v>11</v>
      </c>
      <c r="E42" s="284" t="s">
        <v>86</v>
      </c>
    </row>
    <row r="43" spans="1:5" s="285" customFormat="1" ht="42.75">
      <c r="A43" s="347" t="s">
        <v>87</v>
      </c>
      <c r="B43" s="275">
        <v>4</v>
      </c>
      <c r="C43" s="276" t="s">
        <v>88</v>
      </c>
      <c r="D43" s="275">
        <v>12</v>
      </c>
      <c r="E43" s="287" t="s">
        <v>89</v>
      </c>
    </row>
    <row r="44" spans="1:5" s="285" customFormat="1" ht="28.5">
      <c r="A44" s="347"/>
      <c r="B44" s="275">
        <v>5</v>
      </c>
      <c r="C44" s="276" t="s">
        <v>90</v>
      </c>
      <c r="D44" s="275"/>
      <c r="E44" s="276"/>
    </row>
    <row r="45" spans="1:5" s="285" customFormat="1" ht="42.75">
      <c r="A45" s="347"/>
      <c r="B45" s="275">
        <v>6</v>
      </c>
      <c r="C45" s="276" t="s">
        <v>91</v>
      </c>
      <c r="D45" s="275">
        <v>13</v>
      </c>
      <c r="E45" s="276" t="s">
        <v>92</v>
      </c>
    </row>
    <row r="46" spans="1:5" s="285" customFormat="1" ht="42.75">
      <c r="A46" s="347"/>
      <c r="B46" s="275">
        <v>7</v>
      </c>
      <c r="C46" s="276" t="s">
        <v>93</v>
      </c>
      <c r="D46" s="275">
        <v>14</v>
      </c>
      <c r="E46" s="276" t="s">
        <v>94</v>
      </c>
    </row>
    <row r="47" spans="1:5" ht="28.5">
      <c r="A47" s="347"/>
      <c r="B47" s="275">
        <v>8</v>
      </c>
      <c r="C47" s="287" t="s">
        <v>95</v>
      </c>
      <c r="D47" s="275">
        <v>15</v>
      </c>
      <c r="E47" s="276" t="s">
        <v>96</v>
      </c>
    </row>
    <row r="48" spans="1:5" ht="42.75">
      <c r="A48" s="347"/>
      <c r="B48" s="275">
        <v>9</v>
      </c>
      <c r="C48" s="276" t="s">
        <v>97</v>
      </c>
      <c r="D48" s="275">
        <v>16</v>
      </c>
      <c r="E48" s="276" t="s">
        <v>98</v>
      </c>
    </row>
    <row r="49" spans="1:5" ht="85.5">
      <c r="A49" s="347" t="s">
        <v>99</v>
      </c>
      <c r="B49" s="275">
        <v>10</v>
      </c>
      <c r="C49" s="276" t="s">
        <v>100</v>
      </c>
      <c r="D49" s="275">
        <v>17</v>
      </c>
      <c r="E49" s="276" t="s">
        <v>101</v>
      </c>
    </row>
    <row r="50" spans="1:5" ht="57">
      <c r="A50" s="347"/>
      <c r="B50" s="275">
        <v>11</v>
      </c>
      <c r="C50" s="276" t="s">
        <v>102</v>
      </c>
      <c r="D50" s="277">
        <v>18</v>
      </c>
      <c r="E50" s="276" t="s">
        <v>103</v>
      </c>
    </row>
    <row r="51" spans="1:5" ht="28.5">
      <c r="A51" s="347"/>
      <c r="B51" s="275">
        <v>12</v>
      </c>
      <c r="C51" s="276" t="s">
        <v>104</v>
      </c>
      <c r="D51" s="277">
        <v>19</v>
      </c>
      <c r="E51" s="276" t="s">
        <v>105</v>
      </c>
    </row>
    <row r="52" spans="1:5" ht="42.75">
      <c r="A52" s="347" t="s">
        <v>106</v>
      </c>
      <c r="B52" s="275">
        <v>13</v>
      </c>
      <c r="C52" s="276" t="s">
        <v>107</v>
      </c>
      <c r="D52" s="277">
        <v>20</v>
      </c>
      <c r="E52" s="287" t="s">
        <v>108</v>
      </c>
    </row>
    <row r="53" spans="1:5" ht="28.5">
      <c r="A53" s="347"/>
      <c r="B53" s="275">
        <v>14</v>
      </c>
      <c r="C53" s="276" t="s">
        <v>109</v>
      </c>
      <c r="D53" s="277">
        <v>21</v>
      </c>
      <c r="E53" s="287" t="s">
        <v>110</v>
      </c>
    </row>
    <row r="54" spans="1:5" ht="71.25">
      <c r="A54" s="347"/>
      <c r="B54" s="275">
        <v>15</v>
      </c>
      <c r="C54" s="276" t="s">
        <v>111</v>
      </c>
      <c r="D54" s="277"/>
      <c r="E54" s="287"/>
    </row>
    <row r="55" spans="1:5" ht="28.5">
      <c r="A55" s="347"/>
      <c r="B55" s="275">
        <v>16</v>
      </c>
      <c r="C55" s="276" t="s">
        <v>112</v>
      </c>
      <c r="D55" s="277"/>
      <c r="E55" s="287"/>
    </row>
    <row r="56" spans="1:5">
      <c r="A56" s="347"/>
      <c r="B56" s="275">
        <v>17</v>
      </c>
      <c r="C56" s="276" t="s">
        <v>113</v>
      </c>
      <c r="D56" s="277"/>
      <c r="E56" s="287"/>
    </row>
    <row r="57" spans="1:5" ht="28.5">
      <c r="A57" s="347"/>
      <c r="B57" s="275">
        <v>18</v>
      </c>
      <c r="C57" s="276" t="s">
        <v>114</v>
      </c>
      <c r="D57" s="277"/>
      <c r="E57" s="287"/>
    </row>
    <row r="58" spans="1:5" ht="28.5">
      <c r="A58" s="347"/>
      <c r="B58" s="275">
        <v>19</v>
      </c>
      <c r="C58" s="276" t="s">
        <v>115</v>
      </c>
      <c r="D58" s="277"/>
      <c r="E58" s="287"/>
    </row>
    <row r="59" spans="1:5" ht="28.5">
      <c r="A59" s="347"/>
      <c r="B59" s="275">
        <v>20</v>
      </c>
      <c r="C59" s="276" t="s">
        <v>116</v>
      </c>
      <c r="D59" s="277"/>
      <c r="E59" s="287"/>
    </row>
    <row r="60" spans="1:5" ht="42.75">
      <c r="A60" s="347"/>
      <c r="B60" s="275">
        <v>21</v>
      </c>
      <c r="C60" s="276" t="s">
        <v>117</v>
      </c>
      <c r="D60" s="277"/>
      <c r="E60" s="287"/>
    </row>
    <row r="61" spans="1:5" ht="28.5">
      <c r="A61" s="347"/>
      <c r="B61" s="275">
        <v>22</v>
      </c>
      <c r="C61" s="276" t="s">
        <v>118</v>
      </c>
      <c r="D61" s="277"/>
      <c r="E61" s="288"/>
    </row>
    <row r="62" spans="1:5" ht="42.75">
      <c r="A62" s="347" t="s">
        <v>119</v>
      </c>
      <c r="B62" s="275">
        <v>23</v>
      </c>
      <c r="C62" s="276" t="s">
        <v>120</v>
      </c>
      <c r="D62" s="277">
        <v>22</v>
      </c>
      <c r="E62" s="287" t="s">
        <v>121</v>
      </c>
    </row>
    <row r="63" spans="1:5" ht="42.75">
      <c r="A63" s="347"/>
      <c r="B63" s="275">
        <v>24</v>
      </c>
      <c r="C63" s="276" t="s">
        <v>122</v>
      </c>
      <c r="D63" s="277">
        <v>23</v>
      </c>
      <c r="E63" s="276" t="s">
        <v>123</v>
      </c>
    </row>
    <row r="64" spans="1:5" ht="28.5">
      <c r="A64" s="347"/>
      <c r="B64" s="275">
        <v>25</v>
      </c>
      <c r="C64" s="276" t="s">
        <v>124</v>
      </c>
      <c r="D64" s="277"/>
      <c r="E64" s="287"/>
    </row>
    <row r="65" spans="1:10" ht="57">
      <c r="A65" s="348" t="s">
        <v>125</v>
      </c>
      <c r="B65" s="275">
        <v>26</v>
      </c>
      <c r="C65" s="276" t="s">
        <v>126</v>
      </c>
      <c r="D65" s="277">
        <v>24</v>
      </c>
      <c r="E65" s="287" t="s">
        <v>127</v>
      </c>
    </row>
    <row r="66" spans="1:10" ht="45" customHeight="1">
      <c r="A66" s="349"/>
      <c r="B66" s="275"/>
      <c r="C66" s="276"/>
      <c r="D66" s="277"/>
      <c r="E66" s="277"/>
    </row>
    <row r="67" spans="1:10" ht="77.099999999999994" customHeight="1">
      <c r="A67" s="347" t="s">
        <v>128</v>
      </c>
      <c r="B67" s="275">
        <v>27</v>
      </c>
      <c r="C67" s="276" t="s">
        <v>129</v>
      </c>
      <c r="D67" s="277">
        <v>25</v>
      </c>
      <c r="E67" s="276" t="s">
        <v>130</v>
      </c>
    </row>
    <row r="68" spans="1:10" ht="15.95" customHeight="1">
      <c r="A68" s="347"/>
      <c r="B68" s="275"/>
      <c r="C68" s="276"/>
      <c r="D68" s="277">
        <v>26</v>
      </c>
      <c r="E68" s="276" t="s">
        <v>131</v>
      </c>
    </row>
    <row r="69" spans="1:10" ht="50.1" customHeight="1">
      <c r="A69" s="347" t="s">
        <v>132</v>
      </c>
      <c r="B69" s="275">
        <v>28</v>
      </c>
      <c r="C69" s="287" t="s">
        <v>133</v>
      </c>
      <c r="D69" s="277">
        <v>27</v>
      </c>
      <c r="E69" s="287" t="s">
        <v>134</v>
      </c>
    </row>
    <row r="70" spans="1:10" ht="50.1" customHeight="1">
      <c r="A70" s="347"/>
      <c r="B70" s="275">
        <v>29</v>
      </c>
      <c r="C70" s="287" t="s">
        <v>135</v>
      </c>
      <c r="D70" s="277">
        <v>28</v>
      </c>
      <c r="E70" s="287" t="s">
        <v>136</v>
      </c>
    </row>
    <row r="71" spans="1:10" ht="50.1" customHeight="1">
      <c r="A71" s="347"/>
      <c r="B71" s="275"/>
      <c r="C71" s="278"/>
      <c r="D71" s="277">
        <v>29</v>
      </c>
      <c r="E71" s="287" t="s">
        <v>137</v>
      </c>
    </row>
    <row r="72" spans="1:10" ht="50.1" customHeight="1">
      <c r="A72" s="347"/>
      <c r="B72" s="275"/>
      <c r="C72" s="289"/>
      <c r="D72" s="277">
        <v>30</v>
      </c>
      <c r="E72" s="287" t="s">
        <v>138</v>
      </c>
    </row>
    <row r="73" spans="1:10" ht="50.1" customHeight="1">
      <c r="A73" s="347"/>
      <c r="B73" s="275"/>
      <c r="C73" s="287"/>
      <c r="D73" s="277">
        <v>31</v>
      </c>
      <c r="E73" s="287" t="s">
        <v>139</v>
      </c>
    </row>
    <row r="74" spans="1:10" ht="50.1" customHeight="1">
      <c r="A74" s="347"/>
      <c r="B74" s="275"/>
      <c r="C74" s="287"/>
      <c r="D74" s="277">
        <v>32</v>
      </c>
      <c r="E74" s="287" t="s">
        <v>140</v>
      </c>
    </row>
    <row r="75" spans="1:10" ht="50.1" customHeight="1">
      <c r="A75" s="347"/>
      <c r="B75" s="275"/>
      <c r="C75" s="287"/>
      <c r="D75" s="277">
        <v>33</v>
      </c>
      <c r="E75" s="289" t="s">
        <v>141</v>
      </c>
    </row>
    <row r="76" spans="1:10" ht="39.950000000000003" customHeight="1">
      <c r="A76" s="347"/>
      <c r="B76" s="275"/>
      <c r="C76" s="277"/>
      <c r="D76" s="277">
        <v>34</v>
      </c>
      <c r="E76" s="287" t="s">
        <v>142</v>
      </c>
    </row>
    <row r="77" spans="1:10" ht="39.950000000000003" customHeight="1">
      <c r="A77" s="348" t="s">
        <v>143</v>
      </c>
      <c r="B77" s="275">
        <v>30</v>
      </c>
      <c r="C77" s="276" t="s">
        <v>144</v>
      </c>
      <c r="D77" s="277">
        <v>35</v>
      </c>
      <c r="E77" s="276" t="s">
        <v>145</v>
      </c>
    </row>
    <row r="78" spans="1:10" ht="72" customHeight="1">
      <c r="A78" s="350"/>
      <c r="B78" s="275">
        <v>31</v>
      </c>
      <c r="C78" s="276" t="s">
        <v>146</v>
      </c>
      <c r="D78" s="277">
        <v>36</v>
      </c>
      <c r="E78" s="276" t="s">
        <v>147</v>
      </c>
    </row>
    <row r="79" spans="1:10" ht="72" customHeight="1">
      <c r="A79" s="350"/>
      <c r="B79" s="275">
        <v>32</v>
      </c>
      <c r="C79" s="276" t="s">
        <v>148</v>
      </c>
      <c r="D79" s="290">
        <v>37</v>
      </c>
      <c r="E79" s="276" t="s">
        <v>149</v>
      </c>
    </row>
    <row r="80" spans="1:10" ht="72" customHeight="1">
      <c r="A80" s="350"/>
      <c r="B80" s="275">
        <v>33</v>
      </c>
      <c r="C80" s="276" t="s">
        <v>150</v>
      </c>
      <c r="D80" s="290">
        <v>38</v>
      </c>
      <c r="E80" s="276" t="s">
        <v>151</v>
      </c>
      <c r="J80" s="265" t="s">
        <v>152</v>
      </c>
    </row>
    <row r="81" spans="1:5" ht="42.75">
      <c r="A81" s="350"/>
      <c r="B81" s="291">
        <v>34</v>
      </c>
      <c r="C81" s="292" t="s">
        <v>153</v>
      </c>
      <c r="D81" s="293">
        <v>39</v>
      </c>
      <c r="E81" s="292" t="s">
        <v>154</v>
      </c>
    </row>
    <row r="82" spans="1:5">
      <c r="A82" s="294"/>
      <c r="B82" s="295"/>
      <c r="C82" s="296"/>
      <c r="D82" s="295"/>
      <c r="E82" s="296"/>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zoomScale="90" zoomScaleNormal="90" workbookViewId="0">
      <selection activeCell="P11" sqref="P11"/>
    </sheetView>
  </sheetViews>
  <sheetFormatPr baseColWidth="10" defaultColWidth="10.42578125" defaultRowHeight="92.25" customHeight="1"/>
  <cols>
    <col min="1" max="1" width="60.85546875" style="314" customWidth="1"/>
    <col min="2" max="2" width="15.85546875" style="315" customWidth="1"/>
    <col min="3" max="5" width="15.85546875" style="316" customWidth="1"/>
    <col min="6" max="6" width="40.85546875" style="314" customWidth="1"/>
    <col min="7" max="7" width="2.7109375" style="300" customWidth="1"/>
    <col min="8" max="16384" width="10.42578125" style="300"/>
  </cols>
  <sheetData>
    <row r="1" spans="1:6" ht="90.75" customHeight="1">
      <c r="A1" s="299"/>
      <c r="B1" s="352" t="s">
        <v>155</v>
      </c>
      <c r="C1" s="352"/>
      <c r="D1" s="352"/>
      <c r="E1" s="352"/>
      <c r="F1" s="299"/>
    </row>
    <row r="2" spans="1:6" ht="15">
      <c r="A2" s="351" t="s">
        <v>156</v>
      </c>
      <c r="B2" s="351"/>
      <c r="C2" s="351"/>
      <c r="D2" s="351"/>
      <c r="E2" s="351"/>
      <c r="F2" s="351"/>
    </row>
    <row r="3" spans="1:6" ht="15">
      <c r="A3" s="353" t="s">
        <v>157</v>
      </c>
      <c r="B3" s="354" t="s">
        <v>158</v>
      </c>
      <c r="C3" s="354"/>
      <c r="D3" s="354"/>
      <c r="E3" s="354"/>
      <c r="F3" s="301" t="s">
        <v>159</v>
      </c>
    </row>
    <row r="4" spans="1:6" ht="28.5" customHeight="1">
      <c r="A4" s="353"/>
      <c r="B4" s="302" t="s">
        <v>160</v>
      </c>
      <c r="C4" s="302" t="s">
        <v>161</v>
      </c>
      <c r="D4" s="302" t="s">
        <v>162</v>
      </c>
      <c r="E4" s="302" t="s">
        <v>163</v>
      </c>
      <c r="F4" s="303"/>
    </row>
    <row r="5" spans="1:6" ht="46.5" customHeight="1">
      <c r="A5" s="304" t="s">
        <v>164</v>
      </c>
      <c r="B5" s="305"/>
      <c r="C5" s="306"/>
      <c r="D5" s="306">
        <v>8.9</v>
      </c>
      <c r="E5" s="306">
        <v>13.16</v>
      </c>
      <c r="F5" s="307" t="s">
        <v>165</v>
      </c>
    </row>
    <row r="6" spans="1:6" ht="45">
      <c r="A6" s="308" t="s">
        <v>166</v>
      </c>
      <c r="B6" s="305"/>
      <c r="C6" s="306"/>
      <c r="D6" s="306">
        <v>11</v>
      </c>
      <c r="E6" s="306" t="s">
        <v>167</v>
      </c>
      <c r="F6" s="307" t="s">
        <v>165</v>
      </c>
    </row>
    <row r="7" spans="1:6" ht="30">
      <c r="A7" s="308" t="s">
        <v>168</v>
      </c>
      <c r="B7" s="309"/>
      <c r="C7" s="310"/>
      <c r="D7" s="310">
        <v>1</v>
      </c>
      <c r="E7" s="310" t="s">
        <v>169</v>
      </c>
      <c r="F7" s="307" t="s">
        <v>165</v>
      </c>
    </row>
    <row r="8" spans="1:6" ht="30">
      <c r="A8" s="311" t="s">
        <v>170</v>
      </c>
      <c r="B8" s="309">
        <v>16</v>
      </c>
      <c r="C8" s="310">
        <v>3.4</v>
      </c>
      <c r="D8" s="310" t="s">
        <v>171</v>
      </c>
      <c r="E8" s="310" t="s">
        <v>172</v>
      </c>
      <c r="F8" s="307" t="s">
        <v>165</v>
      </c>
    </row>
    <row r="9" spans="1:6" ht="45">
      <c r="A9" s="311" t="s">
        <v>173</v>
      </c>
      <c r="B9" s="309" t="s">
        <v>174</v>
      </c>
      <c r="C9" s="309">
        <v>7</v>
      </c>
      <c r="D9" s="306" t="s">
        <v>175</v>
      </c>
      <c r="E9" s="306" t="s">
        <v>176</v>
      </c>
      <c r="F9" s="307" t="s">
        <v>165</v>
      </c>
    </row>
    <row r="10" spans="1:6" ht="30">
      <c r="A10" s="308" t="s">
        <v>177</v>
      </c>
      <c r="B10" s="305"/>
      <c r="C10" s="306"/>
      <c r="D10" s="306" t="s">
        <v>178</v>
      </c>
      <c r="E10" s="306">
        <v>28</v>
      </c>
      <c r="F10" s="307" t="s">
        <v>165</v>
      </c>
    </row>
    <row r="11" spans="1:6" ht="30">
      <c r="A11" s="312" t="s">
        <v>179</v>
      </c>
      <c r="B11" s="309"/>
      <c r="C11" s="310"/>
      <c r="D11" s="310" t="s">
        <v>180</v>
      </c>
      <c r="E11" s="310">
        <v>20.21</v>
      </c>
      <c r="F11" s="313" t="s">
        <v>165</v>
      </c>
    </row>
    <row r="12" spans="1:6" ht="45">
      <c r="A12" s="312" t="s">
        <v>181</v>
      </c>
      <c r="B12" s="309"/>
      <c r="C12" s="310"/>
      <c r="D12" s="306" t="s">
        <v>182</v>
      </c>
      <c r="E12" s="310" t="s">
        <v>183</v>
      </c>
      <c r="F12" s="313" t="s">
        <v>165</v>
      </c>
    </row>
    <row r="13" spans="1:6" ht="30">
      <c r="A13" s="312" t="s">
        <v>184</v>
      </c>
      <c r="B13" s="309">
        <v>2.17</v>
      </c>
      <c r="C13" s="310">
        <v>8</v>
      </c>
      <c r="D13" s="310">
        <v>1</v>
      </c>
      <c r="E13" s="310" t="s">
        <v>185</v>
      </c>
      <c r="F13" s="313" t="s">
        <v>186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95" t="s">
        <v>187</v>
      </c>
      <c r="C2" s="396"/>
      <c r="D2" s="396"/>
      <c r="E2" s="396"/>
      <c r="F2" s="396"/>
      <c r="G2" s="397"/>
    </row>
    <row r="3" spans="2:9" ht="15">
      <c r="B3" s="398" t="s">
        <v>188</v>
      </c>
      <c r="C3" s="399"/>
      <c r="D3" s="400"/>
      <c r="E3" s="400"/>
      <c r="F3" s="400"/>
      <c r="G3" s="401"/>
    </row>
    <row r="4" spans="2:9" ht="88.5" customHeight="1">
      <c r="B4" s="402" t="s">
        <v>189</v>
      </c>
      <c r="C4" s="403"/>
      <c r="D4" s="403"/>
      <c r="E4" s="403"/>
      <c r="F4" s="403"/>
      <c r="G4" s="404"/>
    </row>
    <row r="5" spans="2:9" ht="15">
      <c r="B5" s="124"/>
      <c r="C5" s="136"/>
      <c r="D5" s="137"/>
      <c r="E5" s="138"/>
      <c r="F5" s="138"/>
      <c r="G5" s="138"/>
    </row>
    <row r="6" spans="2:9" ht="16.5" customHeight="1">
      <c r="B6" s="405" t="s">
        <v>190</v>
      </c>
      <c r="C6" s="406"/>
      <c r="D6" s="406"/>
      <c r="E6" s="406"/>
      <c r="F6" s="406"/>
      <c r="G6" s="407"/>
    </row>
    <row r="7" spans="2:9" ht="76.5" customHeight="1">
      <c r="B7" s="405"/>
      <c r="C7" s="406"/>
      <c r="D7" s="406"/>
      <c r="E7" s="406"/>
      <c r="F7" s="406"/>
      <c r="G7" s="407"/>
    </row>
    <row r="8" spans="2:9" ht="15" thickBot="1">
      <c r="B8" s="139"/>
      <c r="C8" s="140"/>
      <c r="D8" s="140"/>
      <c r="E8" s="141"/>
      <c r="F8" s="142"/>
      <c r="G8" s="142"/>
    </row>
    <row r="9" spans="2:9">
      <c r="B9" s="143"/>
      <c r="C9" s="229" t="s">
        <v>191</v>
      </c>
      <c r="D9" s="408" t="s">
        <v>192</v>
      </c>
      <c r="E9" s="409"/>
      <c r="F9" s="410" t="s">
        <v>193</v>
      </c>
      <c r="G9" s="411"/>
    </row>
    <row r="10" spans="2:9" ht="15" customHeight="1">
      <c r="B10" s="144"/>
      <c r="C10" s="126">
        <v>5</v>
      </c>
      <c r="D10" s="393" t="s">
        <v>194</v>
      </c>
      <c r="E10" s="394"/>
      <c r="F10" s="387" t="s">
        <v>195</v>
      </c>
      <c r="G10" s="384"/>
      <c r="H10" s="356"/>
      <c r="I10" s="356"/>
    </row>
    <row r="11" spans="2:9">
      <c r="B11" s="144"/>
      <c r="C11" s="126">
        <v>5</v>
      </c>
      <c r="D11" s="393" t="s">
        <v>196</v>
      </c>
      <c r="E11" s="394"/>
      <c r="F11" s="387" t="s">
        <v>197</v>
      </c>
      <c r="G11" s="384"/>
      <c r="H11" s="356"/>
      <c r="I11" s="356"/>
    </row>
    <row r="12" spans="2:9">
      <c r="B12" s="144"/>
      <c r="C12" s="126">
        <v>5</v>
      </c>
      <c r="D12" s="393" t="s">
        <v>198</v>
      </c>
      <c r="E12" s="394"/>
      <c r="F12" s="387" t="s">
        <v>199</v>
      </c>
      <c r="G12" s="384"/>
      <c r="H12" s="356"/>
      <c r="I12" s="356"/>
    </row>
    <row r="13" spans="2:9" ht="27.75" customHeight="1">
      <c r="B13" s="144"/>
      <c r="C13" s="126">
        <v>5</v>
      </c>
      <c r="D13" s="393" t="s">
        <v>200</v>
      </c>
      <c r="E13" s="394"/>
      <c r="F13" s="387" t="s">
        <v>201</v>
      </c>
      <c r="G13" s="384"/>
      <c r="H13" s="356"/>
      <c r="I13" s="356"/>
    </row>
    <row r="14" spans="2:9">
      <c r="B14" s="144"/>
      <c r="C14" s="126">
        <v>5</v>
      </c>
      <c r="D14" s="393" t="s">
        <v>202</v>
      </c>
      <c r="E14" s="394"/>
      <c r="F14" s="387" t="s">
        <v>203</v>
      </c>
      <c r="G14" s="384"/>
      <c r="H14" s="356"/>
      <c r="I14" s="356"/>
    </row>
    <row r="15" spans="2:9" ht="41.25" customHeight="1">
      <c r="B15" s="144"/>
      <c r="C15" s="126">
        <v>5</v>
      </c>
      <c r="D15" s="393" t="s">
        <v>204</v>
      </c>
      <c r="E15" s="394"/>
      <c r="F15" s="387" t="s">
        <v>205</v>
      </c>
      <c r="G15" s="384"/>
      <c r="H15" s="356"/>
      <c r="I15" s="356"/>
    </row>
    <row r="16" spans="2:9" ht="41.25" customHeight="1">
      <c r="B16" s="144"/>
      <c r="C16" s="126">
        <v>5</v>
      </c>
      <c r="D16" s="388" t="s">
        <v>206</v>
      </c>
      <c r="E16" s="389"/>
      <c r="F16" s="387" t="s">
        <v>207</v>
      </c>
      <c r="G16" s="384"/>
      <c r="H16" s="356"/>
      <c r="I16" s="356"/>
    </row>
    <row r="17" spans="2:9" ht="51.75" customHeight="1">
      <c r="B17" s="144"/>
      <c r="C17" s="126">
        <v>5</v>
      </c>
      <c r="D17" s="389" t="s">
        <v>208</v>
      </c>
      <c r="E17" s="392"/>
      <c r="F17" s="387" t="s">
        <v>209</v>
      </c>
      <c r="G17" s="384"/>
      <c r="H17" s="356"/>
      <c r="I17" s="356"/>
    </row>
    <row r="18" spans="2:9" ht="51.75" customHeight="1">
      <c r="B18" s="144"/>
      <c r="C18" s="126">
        <v>5</v>
      </c>
      <c r="D18" s="388" t="s">
        <v>210</v>
      </c>
      <c r="E18" s="389"/>
      <c r="F18" s="387" t="s">
        <v>211</v>
      </c>
      <c r="G18" s="384"/>
      <c r="H18" s="356"/>
      <c r="I18" s="356"/>
    </row>
    <row r="19" spans="2:9" ht="51.75" customHeight="1">
      <c r="B19" s="144"/>
      <c r="C19" s="126">
        <v>5</v>
      </c>
      <c r="D19" s="230" t="s">
        <v>212</v>
      </c>
      <c r="E19" s="231"/>
      <c r="F19" s="387" t="s">
        <v>213</v>
      </c>
      <c r="G19" s="384"/>
      <c r="H19" s="356"/>
      <c r="I19" s="356"/>
    </row>
    <row r="20" spans="2:9" ht="51.75" customHeight="1">
      <c r="B20" s="144"/>
      <c r="C20" s="126">
        <v>5</v>
      </c>
      <c r="D20" s="230" t="s">
        <v>214</v>
      </c>
      <c r="E20" s="231"/>
      <c r="F20" s="387" t="s">
        <v>215</v>
      </c>
      <c r="G20" s="384"/>
      <c r="H20" s="356"/>
      <c r="I20" s="356"/>
    </row>
    <row r="21" spans="2:9" ht="66.75" customHeight="1">
      <c r="B21" s="144"/>
      <c r="C21" s="126">
        <v>5</v>
      </c>
      <c r="D21" s="388" t="s">
        <v>216</v>
      </c>
      <c r="E21" s="389"/>
      <c r="F21" s="387" t="s">
        <v>217</v>
      </c>
      <c r="G21" s="384"/>
      <c r="H21" s="356"/>
      <c r="I21" s="356"/>
    </row>
    <row r="22" spans="2:9" ht="36" customHeight="1">
      <c r="B22" s="144"/>
      <c r="C22" s="126">
        <v>5</v>
      </c>
      <c r="D22" s="390" t="s">
        <v>218</v>
      </c>
      <c r="E22" s="391"/>
      <c r="F22" s="387" t="s">
        <v>219</v>
      </c>
      <c r="G22" s="384"/>
      <c r="H22" s="357"/>
      <c r="I22" s="357"/>
    </row>
    <row r="23" spans="2:9" ht="26.25" customHeight="1">
      <c r="B23" s="144"/>
      <c r="C23" s="126">
        <v>5</v>
      </c>
      <c r="D23" s="382" t="s">
        <v>220</v>
      </c>
      <c r="E23" s="382"/>
      <c r="F23" s="383" t="s">
        <v>221</v>
      </c>
      <c r="G23" s="384"/>
      <c r="H23" s="356"/>
      <c r="I23" s="356"/>
    </row>
    <row r="24" spans="2:9" ht="26.25" customHeight="1">
      <c r="B24" s="144"/>
      <c r="C24" s="126">
        <v>5</v>
      </c>
      <c r="D24" s="382" t="s">
        <v>222</v>
      </c>
      <c r="E24" s="382"/>
      <c r="F24" s="383" t="s">
        <v>223</v>
      </c>
      <c r="G24" s="384"/>
      <c r="H24" s="356"/>
      <c r="I24" s="356"/>
    </row>
    <row r="25" spans="2:9" ht="26.25" customHeight="1">
      <c r="B25" s="144"/>
      <c r="C25" s="126">
        <v>5</v>
      </c>
      <c r="D25" s="385" t="s">
        <v>224</v>
      </c>
      <c r="E25" s="386"/>
      <c r="F25" s="383" t="s">
        <v>225</v>
      </c>
      <c r="G25" s="384"/>
      <c r="H25" s="356"/>
      <c r="I25" s="356"/>
    </row>
    <row r="26" spans="2:9" ht="27" customHeight="1">
      <c r="B26" s="145"/>
      <c r="C26" s="373" t="s">
        <v>226</v>
      </c>
      <c r="D26" s="374"/>
      <c r="E26" s="374"/>
      <c r="F26" s="374"/>
      <c r="G26" s="375"/>
    </row>
    <row r="27" spans="2:9" ht="27" customHeight="1">
      <c r="B27" s="376" t="s">
        <v>227</v>
      </c>
      <c r="C27" s="377"/>
      <c r="D27" s="377"/>
      <c r="E27" s="377"/>
      <c r="F27" s="377"/>
      <c r="G27" s="378"/>
    </row>
    <row r="28" spans="2:9" ht="10.5" customHeight="1">
      <c r="B28" s="146"/>
      <c r="D28" s="147"/>
      <c r="E28" s="148"/>
      <c r="F28" s="149"/>
      <c r="G28" s="149"/>
    </row>
    <row r="29" spans="2:9">
      <c r="B29" s="146"/>
      <c r="C29" s="150"/>
      <c r="D29" s="379" t="s">
        <v>192</v>
      </c>
      <c r="E29" s="379"/>
      <c r="F29" s="380" t="s">
        <v>193</v>
      </c>
      <c r="G29" s="381"/>
    </row>
    <row r="30" spans="2:9">
      <c r="B30" s="146"/>
      <c r="D30" s="364" t="s">
        <v>194</v>
      </c>
      <c r="E30" s="364"/>
      <c r="F30" s="365" t="s">
        <v>228</v>
      </c>
      <c r="G30" s="366"/>
      <c r="H30" s="356"/>
      <c r="I30" s="356"/>
    </row>
    <row r="31" spans="2:9">
      <c r="B31" s="146"/>
      <c r="D31" s="364" t="s">
        <v>196</v>
      </c>
      <c r="E31" s="364"/>
      <c r="F31" s="365" t="s">
        <v>229</v>
      </c>
      <c r="G31" s="366"/>
      <c r="H31" s="356"/>
      <c r="I31" s="356"/>
    </row>
    <row r="32" spans="2:9">
      <c r="B32" s="146"/>
      <c r="D32" s="364" t="s">
        <v>198</v>
      </c>
      <c r="E32" s="364"/>
      <c r="F32" s="365" t="s">
        <v>230</v>
      </c>
      <c r="G32" s="366"/>
      <c r="H32" s="356"/>
      <c r="I32" s="356"/>
    </row>
    <row r="33" spans="2:9">
      <c r="B33" s="146"/>
      <c r="D33" s="364" t="s">
        <v>200</v>
      </c>
      <c r="E33" s="364"/>
      <c r="F33" s="365" t="s">
        <v>231</v>
      </c>
      <c r="G33" s="366"/>
      <c r="H33" s="356"/>
      <c r="I33" s="356"/>
    </row>
    <row r="34" spans="2:9">
      <c r="B34" s="146"/>
      <c r="D34" s="364" t="s">
        <v>202</v>
      </c>
      <c r="E34" s="364"/>
      <c r="F34" s="365" t="s">
        <v>232</v>
      </c>
      <c r="G34" s="366"/>
      <c r="H34" s="356"/>
      <c r="I34" s="356"/>
    </row>
    <row r="35" spans="2:9" ht="40.9" customHeight="1">
      <c r="B35" s="146"/>
      <c r="D35" s="364" t="s">
        <v>233</v>
      </c>
      <c r="E35" s="364"/>
      <c r="F35" s="365" t="s">
        <v>234</v>
      </c>
      <c r="G35" s="366"/>
      <c r="H35" s="356"/>
      <c r="I35" s="356"/>
    </row>
    <row r="36" spans="2:9" ht="42" customHeight="1">
      <c r="B36" s="125"/>
      <c r="C36" s="151"/>
      <c r="D36" s="364" t="s">
        <v>235</v>
      </c>
      <c r="E36" s="364"/>
      <c r="F36" s="365" t="s">
        <v>236</v>
      </c>
      <c r="G36" s="366"/>
      <c r="H36" s="355"/>
      <c r="I36" s="355"/>
    </row>
    <row r="37" spans="2:9" ht="30.75" customHeight="1">
      <c r="B37" s="125"/>
      <c r="C37" s="151"/>
      <c r="D37" s="364" t="s">
        <v>237</v>
      </c>
      <c r="E37" s="364"/>
      <c r="F37" s="367" t="s">
        <v>238</v>
      </c>
      <c r="G37" s="368"/>
      <c r="H37" s="355"/>
      <c r="I37" s="355"/>
    </row>
    <row r="38" spans="2:9" ht="33" customHeight="1">
      <c r="B38" s="125"/>
      <c r="C38" s="151"/>
      <c r="D38" s="364" t="s">
        <v>239</v>
      </c>
      <c r="E38" s="364"/>
      <c r="F38" s="367" t="s">
        <v>238</v>
      </c>
      <c r="G38" s="368"/>
      <c r="H38" s="355"/>
      <c r="I38" s="355"/>
    </row>
    <row r="39" spans="2:9" ht="30" customHeight="1">
      <c r="B39" s="125"/>
      <c r="C39" s="151"/>
      <c r="D39" s="364" t="s">
        <v>240</v>
      </c>
      <c r="E39" s="364"/>
      <c r="F39" s="367" t="s">
        <v>238</v>
      </c>
      <c r="G39" s="368"/>
      <c r="H39" s="355"/>
      <c r="I39" s="355"/>
    </row>
    <row r="40" spans="2:9" ht="30" customHeight="1">
      <c r="B40" s="125"/>
      <c r="C40" s="151"/>
      <c r="D40" s="364" t="s">
        <v>241</v>
      </c>
      <c r="E40" s="364"/>
      <c r="F40" s="367" t="s">
        <v>238</v>
      </c>
      <c r="G40" s="368"/>
      <c r="H40" s="355"/>
      <c r="I40" s="355"/>
    </row>
    <row r="41" spans="2:9" ht="30" customHeight="1">
      <c r="B41" s="125"/>
      <c r="C41" s="151"/>
      <c r="D41" s="369" t="s">
        <v>242</v>
      </c>
      <c r="E41" s="370"/>
      <c r="F41" s="365" t="s">
        <v>243</v>
      </c>
      <c r="G41" s="366"/>
      <c r="H41" s="355"/>
      <c r="I41" s="355"/>
    </row>
    <row r="42" spans="2:9" ht="35.25" customHeight="1">
      <c r="B42" s="125"/>
      <c r="C42" s="151"/>
      <c r="D42" s="364" t="s">
        <v>244</v>
      </c>
      <c r="E42" s="364"/>
      <c r="F42" s="365" t="s">
        <v>245</v>
      </c>
      <c r="G42" s="366"/>
      <c r="H42" s="355"/>
      <c r="I42" s="355"/>
    </row>
    <row r="43" spans="2:9" ht="31.5" customHeight="1">
      <c r="B43" s="125"/>
      <c r="C43" s="151"/>
      <c r="D43" s="364" t="s">
        <v>237</v>
      </c>
      <c r="E43" s="364"/>
      <c r="F43" s="367" t="s">
        <v>238</v>
      </c>
      <c r="G43" s="368"/>
      <c r="H43" s="355"/>
      <c r="I43" s="355"/>
    </row>
    <row r="44" spans="2:9" ht="35.25" customHeight="1">
      <c r="B44" s="125"/>
      <c r="C44" s="151"/>
      <c r="D44" s="364" t="s">
        <v>246</v>
      </c>
      <c r="E44" s="364"/>
      <c r="F44" s="367" t="s">
        <v>238</v>
      </c>
      <c r="G44" s="368"/>
      <c r="H44" s="355"/>
      <c r="I44" s="355"/>
    </row>
    <row r="45" spans="2:9" ht="57" customHeight="1">
      <c r="B45" s="125"/>
      <c r="C45" s="151"/>
      <c r="D45" s="364" t="s">
        <v>241</v>
      </c>
      <c r="E45" s="364"/>
      <c r="F45" s="367" t="s">
        <v>238</v>
      </c>
      <c r="G45" s="368"/>
      <c r="H45" s="355"/>
      <c r="I45" s="355"/>
    </row>
    <row r="46" spans="2:9" ht="32.25" customHeight="1">
      <c r="B46" s="125"/>
      <c r="C46" s="151"/>
      <c r="D46" s="364" t="s">
        <v>239</v>
      </c>
      <c r="E46" s="364"/>
      <c r="F46" s="367" t="s">
        <v>238</v>
      </c>
      <c r="G46" s="368"/>
      <c r="H46" s="355"/>
      <c r="I46" s="355"/>
    </row>
    <row r="47" spans="2:9" ht="32.25" customHeight="1">
      <c r="B47" s="125"/>
      <c r="C47" s="151"/>
      <c r="D47" s="369" t="s">
        <v>247</v>
      </c>
      <c r="E47" s="370"/>
      <c r="F47" s="371" t="s">
        <v>248</v>
      </c>
      <c r="G47" s="372"/>
      <c r="H47" s="355"/>
      <c r="I47" s="355"/>
    </row>
    <row r="48" spans="2:9" ht="32.25" customHeight="1">
      <c r="B48" s="125"/>
      <c r="C48" s="151"/>
      <c r="D48" s="364" t="s">
        <v>249</v>
      </c>
      <c r="E48" s="364"/>
      <c r="F48" s="365" t="s">
        <v>250</v>
      </c>
      <c r="G48" s="366"/>
      <c r="H48" s="355"/>
      <c r="I48" s="355"/>
    </row>
    <row r="49" spans="2:9" ht="32.25" customHeight="1">
      <c r="B49" s="125"/>
      <c r="C49" s="151"/>
      <c r="D49" s="364" t="s">
        <v>251</v>
      </c>
      <c r="E49" s="364"/>
      <c r="F49" s="365" t="s">
        <v>252</v>
      </c>
      <c r="G49" s="366"/>
      <c r="H49" s="355"/>
      <c r="I49" s="355"/>
    </row>
    <row r="50" spans="2:9" ht="32.25" customHeight="1">
      <c r="B50" s="125"/>
      <c r="C50" s="151"/>
      <c r="D50" s="364" t="s">
        <v>253</v>
      </c>
      <c r="E50" s="364"/>
      <c r="F50" s="365" t="s">
        <v>254</v>
      </c>
      <c r="G50" s="366"/>
      <c r="H50" s="355"/>
      <c r="I50" s="355"/>
    </row>
    <row r="51" spans="2:9" ht="32.25" customHeight="1">
      <c r="B51" s="125"/>
      <c r="C51" s="151"/>
      <c r="D51" s="147"/>
      <c r="E51" s="147"/>
      <c r="F51" s="149"/>
      <c r="G51" s="149"/>
      <c r="H51" s="355"/>
      <c r="I51" s="355"/>
    </row>
    <row r="52" spans="2:9" ht="32.25" customHeight="1">
      <c r="B52" s="125"/>
      <c r="C52" s="151"/>
      <c r="D52" s="147"/>
      <c r="E52" s="147"/>
      <c r="F52" s="149"/>
      <c r="G52" s="149"/>
    </row>
    <row r="53" spans="2:9" ht="32.25" customHeight="1">
      <c r="B53" s="125"/>
      <c r="C53" s="151"/>
      <c r="D53" s="147"/>
      <c r="E53" s="147"/>
      <c r="F53" s="149"/>
      <c r="G53" s="149"/>
    </row>
    <row r="54" spans="2:9" ht="21.75" customHeight="1">
      <c r="B54" s="358" t="s">
        <v>255</v>
      </c>
      <c r="C54" s="359"/>
      <c r="D54" s="359"/>
      <c r="E54" s="359"/>
      <c r="F54" s="359"/>
      <c r="G54" s="360"/>
    </row>
    <row r="55" spans="2:9" ht="21.75" customHeight="1">
      <c r="B55" s="358" t="s">
        <v>256</v>
      </c>
      <c r="C55" s="359"/>
      <c r="D55" s="359"/>
      <c r="E55" s="359"/>
      <c r="F55" s="359"/>
      <c r="G55" s="360"/>
    </row>
    <row r="56" spans="2:9" ht="20.25" customHeight="1">
      <c r="B56" s="358" t="s">
        <v>257</v>
      </c>
      <c r="C56" s="359"/>
      <c r="D56" s="359"/>
      <c r="E56" s="359"/>
      <c r="F56" s="359"/>
      <c r="G56" s="360"/>
    </row>
    <row r="57" spans="2:9" ht="20.25" customHeight="1">
      <c r="B57" s="358" t="s">
        <v>258</v>
      </c>
      <c r="C57" s="359"/>
      <c r="D57" s="359"/>
      <c r="E57" s="359"/>
      <c r="F57" s="359"/>
      <c r="G57" s="360"/>
    </row>
    <row r="58" spans="2:9" ht="18" customHeight="1" thickBot="1">
      <c r="B58" s="361" t="s">
        <v>259</v>
      </c>
      <c r="C58" s="362"/>
      <c r="D58" s="362"/>
      <c r="E58" s="362"/>
      <c r="F58" s="362"/>
      <c r="G58" s="363"/>
    </row>
    <row r="59" spans="2:9">
      <c r="B59" s="152"/>
      <c r="C59" s="153"/>
      <c r="D59" s="152"/>
      <c r="E59" s="152"/>
      <c r="F59" s="152"/>
      <c r="G59" s="152"/>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79"/>
  <sheetViews>
    <sheetView showGridLines="0" topLeftCell="A15" zoomScale="80" zoomScaleNormal="80" zoomScalePageLayoutView="50" workbookViewId="0">
      <selection activeCell="F20" sqref="F20:F29"/>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41" hidden="1"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76"/>
      <c r="B1" s="477"/>
      <c r="C1" s="477"/>
      <c r="D1" s="41"/>
      <c r="E1" s="42"/>
      <c r="F1" s="42"/>
      <c r="G1" s="42"/>
      <c r="H1" s="42"/>
      <c r="I1" s="42"/>
      <c r="J1" s="42"/>
      <c r="K1" s="42"/>
      <c r="L1" s="240"/>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78"/>
      <c r="B2" s="479"/>
      <c r="C2" s="479"/>
      <c r="D2" s="36"/>
      <c r="E2" s="35"/>
      <c r="F2" s="35"/>
      <c r="G2" s="35"/>
      <c r="H2" s="35"/>
      <c r="I2" s="35"/>
      <c r="J2" s="35"/>
      <c r="K2" s="35"/>
      <c r="L2" s="228"/>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228"/>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8">
      <c r="A4" s="460" t="s">
        <v>260</v>
      </c>
      <c r="B4" s="460"/>
      <c r="C4" s="460"/>
      <c r="D4" s="467" t="s">
        <v>516</v>
      </c>
      <c r="E4" s="468"/>
      <c r="F4" s="468"/>
      <c r="G4" s="468"/>
      <c r="H4" s="468"/>
      <c r="I4" s="468"/>
      <c r="J4" s="468"/>
      <c r="K4" s="468"/>
      <c r="L4" s="468"/>
      <c r="M4" s="468"/>
      <c r="N4" s="469"/>
      <c r="O4" s="198"/>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460" t="s">
        <v>261</v>
      </c>
      <c r="B5" s="460"/>
      <c r="C5" s="460"/>
      <c r="D5" s="467" t="s">
        <v>520</v>
      </c>
      <c r="E5" s="468"/>
      <c r="F5" s="468"/>
      <c r="G5" s="468"/>
      <c r="H5" s="468"/>
      <c r="I5" s="468"/>
      <c r="J5" s="468"/>
      <c r="K5" s="468"/>
      <c r="L5" s="468"/>
      <c r="M5" s="468"/>
      <c r="N5" s="469"/>
      <c r="O5" s="199"/>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8">
      <c r="A6" s="460" t="s">
        <v>262</v>
      </c>
      <c r="B6" s="460"/>
      <c r="C6" s="460"/>
      <c r="D6" s="467" t="s">
        <v>523</v>
      </c>
      <c r="E6" s="468"/>
      <c r="F6" s="468"/>
      <c r="G6" s="468"/>
      <c r="H6" s="468"/>
      <c r="I6" s="468"/>
      <c r="J6" s="468"/>
      <c r="K6" s="468"/>
      <c r="L6" s="468"/>
      <c r="M6" s="468"/>
      <c r="N6" s="469"/>
      <c r="O6" s="15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155" t="s">
        <v>263</v>
      </c>
      <c r="B7" s="156"/>
      <c r="C7" s="156"/>
      <c r="D7" s="466" t="s">
        <v>264</v>
      </c>
      <c r="E7" s="463" t="s">
        <v>265</v>
      </c>
      <c r="F7" s="464"/>
      <c r="G7" s="464"/>
      <c r="H7" s="465"/>
      <c r="I7" s="473" t="s">
        <v>266</v>
      </c>
      <c r="J7" s="474"/>
      <c r="K7" s="474"/>
      <c r="L7" s="474"/>
      <c r="M7" s="475"/>
      <c r="N7" s="470" t="s">
        <v>267</v>
      </c>
      <c r="O7" s="471"/>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80" t="s">
        <v>268</v>
      </c>
      <c r="B8" s="482" t="s">
        <v>269</v>
      </c>
      <c r="C8" s="133" t="s">
        <v>270</v>
      </c>
      <c r="D8" s="466"/>
      <c r="E8" s="461" t="s">
        <v>208</v>
      </c>
      <c r="F8" s="461" t="s">
        <v>271</v>
      </c>
      <c r="G8" s="461" t="s">
        <v>272</v>
      </c>
      <c r="H8" s="461" t="s">
        <v>214</v>
      </c>
      <c r="I8" s="472" t="s">
        <v>273</v>
      </c>
      <c r="J8" s="127" t="s">
        <v>274</v>
      </c>
      <c r="K8" s="472" t="s">
        <v>266</v>
      </c>
      <c r="L8" s="472" t="s">
        <v>275</v>
      </c>
      <c r="M8" s="472" t="s">
        <v>276</v>
      </c>
      <c r="N8" s="445" t="s">
        <v>277</v>
      </c>
      <c r="O8" s="445" t="s">
        <v>278</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481"/>
      <c r="B9" s="466"/>
      <c r="C9" s="98" t="s">
        <v>279</v>
      </c>
      <c r="D9" s="466"/>
      <c r="E9" s="462"/>
      <c r="F9" s="462"/>
      <c r="G9" s="462"/>
      <c r="H9" s="462"/>
      <c r="I9" s="462"/>
      <c r="J9" s="134" t="s">
        <v>280</v>
      </c>
      <c r="K9" s="462" t="s">
        <v>281</v>
      </c>
      <c r="L9" s="462"/>
      <c r="M9" s="462" t="s">
        <v>281</v>
      </c>
      <c r="N9" s="447"/>
      <c r="O9" s="446"/>
      <c r="P9" s="17"/>
      <c r="Q9" s="19" t="s">
        <v>282</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45.75" thickBot="1">
      <c r="A10" s="436">
        <v>1</v>
      </c>
      <c r="B10" s="486" t="s">
        <v>283</v>
      </c>
      <c r="C10" s="483" t="s">
        <v>527</v>
      </c>
      <c r="D10" s="160" t="s">
        <v>284</v>
      </c>
      <c r="E10" s="487">
        <v>340</v>
      </c>
      <c r="F10" s="487">
        <v>5</v>
      </c>
      <c r="G10" s="490">
        <f>+F10/E10</f>
        <v>1.4705882352941176E-2</v>
      </c>
      <c r="H10" s="45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285</v>
      </c>
      <c r="J10" s="173" t="s">
        <v>286</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430" t="str">
        <f>IFERROR(CONCATENATE(INDEX('8- Políticas de Administración '!$B$16:$F$53,MATCH(ROUND(AVERAGE(L10:L19),0),'8- Políticas de Administración '!$F$16:$F$53,0),1)," - ",ROUND(AVERAGE(L10:L19),0)),"")</f>
        <v>Moderado - 3</v>
      </c>
      <c r="N10" s="442" t="str">
        <f>IFERROR(CONCATENATE(VLOOKUP((LEFT(H10,LEN(H10)-4)&amp;LEFT(M10,LEN(M10)-4)),'9- Matriz de Calor '!$D$18:$E$42,2,0)," - ",RIGHT(H10,1)*RIGHT(M10,1)),"")</f>
        <v>Moderado - 3</v>
      </c>
      <c r="O10" s="451">
        <f>RIGHT(H10,1)*RIGHT(M10,1)</f>
        <v>3</v>
      </c>
      <c r="P10" s="17"/>
    </row>
    <row r="11" spans="1:257" ht="45">
      <c r="A11" s="437"/>
      <c r="B11" s="440"/>
      <c r="C11" s="484"/>
      <c r="D11" s="170" t="s">
        <v>287</v>
      </c>
      <c r="E11" s="488"/>
      <c r="F11" s="488"/>
      <c r="G11" s="491"/>
      <c r="H11" s="453"/>
      <c r="I11" s="162" t="s">
        <v>288</v>
      </c>
      <c r="J11" s="97" t="s">
        <v>289</v>
      </c>
      <c r="K11" s="161" t="str">
        <f>IFERROR(CONCATENATE(INDEX('8- Políticas de Administración '!$B$16:$F$53,MATCH('5- Identificación de Riesgos'!J10,'8- Políticas de Administración '!$C$16:$C$54,0),1)," - ",L11),"")</f>
        <v>Menor - 5</v>
      </c>
      <c r="L11" s="196">
        <f>IFERROR(VLOOKUP(INDEX('8- Políticas de Administración '!$B$16:$F$63,MATCH('5- Identificación de Riesgos'!J11,'8- Políticas de Administración '!$C$16:$C$64,0),1),'8- Políticas de Administración '!$B$16:$F$64,5,FALSE),"")</f>
        <v>5</v>
      </c>
      <c r="M11" s="431"/>
      <c r="N11" s="443"/>
      <c r="O11" s="451"/>
      <c r="P11" s="17"/>
    </row>
    <row r="12" spans="1:257" ht="44.25" customHeight="1" thickBot="1">
      <c r="A12" s="437"/>
      <c r="B12" s="440"/>
      <c r="C12" s="484"/>
      <c r="D12" s="171" t="s">
        <v>290</v>
      </c>
      <c r="E12" s="488"/>
      <c r="F12" s="488"/>
      <c r="G12" s="491"/>
      <c r="H12" s="453"/>
      <c r="I12" s="162" t="s">
        <v>291</v>
      </c>
      <c r="J12" s="97" t="s">
        <v>292</v>
      </c>
      <c r="K12" s="162" t="str">
        <f>IFERROR(CONCATENATE(INDEX('8- Políticas de Administración '!$B$16:$F$53,MATCH('5- Identificación de Riesgos'!J12,'8- Políticas de Administración '!$C$16:$C$54,0),1)," - ",L12),"")</f>
        <v>Leve - 1</v>
      </c>
      <c r="L12" s="196">
        <f>IFERROR(VLOOKUP(INDEX('8- Políticas de Administración '!$B$16:$F$63,MATCH('5- Identificación de Riesgos'!J12,'8- Políticas de Administración '!$C$16:$C$64,0),1),'8- Políticas de Administración '!$B$16:$F$64,5,FALSE),"")</f>
        <v>1</v>
      </c>
      <c r="M12" s="431"/>
      <c r="N12" s="443"/>
      <c r="O12" s="451"/>
      <c r="P12" s="17"/>
    </row>
    <row r="13" spans="1:257" ht="30.75" thickBot="1">
      <c r="A13" s="437"/>
      <c r="B13" s="440"/>
      <c r="C13" s="484"/>
      <c r="D13" s="171" t="s">
        <v>293</v>
      </c>
      <c r="E13" s="488"/>
      <c r="F13" s="488"/>
      <c r="G13" s="491"/>
      <c r="H13" s="453"/>
      <c r="I13" s="162" t="s">
        <v>294</v>
      </c>
      <c r="J13" s="97" t="s">
        <v>295</v>
      </c>
      <c r="K13" s="161" t="str">
        <f>IFERROR(CONCATENATE(INDEX('8- Políticas de Administración '!$B$16:$F$53,MATCH('5- Identificación de Riesgos'!J13,'8- Políticas de Administración '!$C$16:$C$54,0),1)," - ",L13),"")</f>
        <v>Moderado - 3</v>
      </c>
      <c r="L13" s="196">
        <f>IFERROR(VLOOKUP(INDEX('8- Políticas de Administración '!$B$16:$F$63,MATCH('5- Identificación de Riesgos'!J13,'8- Políticas de Administración '!$C$16:$C$64,0),1),'8- Políticas de Administración '!$B$16:$F$64,5,FALSE),"")</f>
        <v>3</v>
      </c>
      <c r="M13" s="431"/>
      <c r="N13" s="443"/>
      <c r="O13" s="451"/>
      <c r="P13" s="17"/>
    </row>
    <row r="14" spans="1:257" ht="28.5" customHeight="1" thickBot="1">
      <c r="A14" s="437"/>
      <c r="B14" s="440"/>
      <c r="C14" s="484"/>
      <c r="D14" s="170" t="s">
        <v>296</v>
      </c>
      <c r="E14" s="488"/>
      <c r="F14" s="488"/>
      <c r="G14" s="491"/>
      <c r="H14" s="453"/>
      <c r="I14" s="162"/>
      <c r="J14" s="97"/>
      <c r="K14" s="161"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431"/>
      <c r="N14" s="443"/>
      <c r="O14" s="451"/>
      <c r="P14" s="17"/>
    </row>
    <row r="15" spans="1:257" ht="17.25" thickBot="1">
      <c r="A15" s="437"/>
      <c r="B15" s="440"/>
      <c r="C15" s="484"/>
      <c r="D15" s="170"/>
      <c r="E15" s="488"/>
      <c r="F15" s="488"/>
      <c r="G15" s="491"/>
      <c r="H15" s="453"/>
      <c r="I15" s="162"/>
      <c r="J15" s="97"/>
      <c r="K15" s="161"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431"/>
      <c r="N15" s="443"/>
      <c r="O15" s="451"/>
      <c r="P15" s="17"/>
    </row>
    <row r="16" spans="1:257" ht="17.25" thickBot="1">
      <c r="A16" s="437"/>
      <c r="B16" s="440"/>
      <c r="C16" s="484"/>
      <c r="D16" s="170"/>
      <c r="E16" s="488"/>
      <c r="F16" s="488"/>
      <c r="G16" s="491"/>
      <c r="H16" s="453"/>
      <c r="I16" s="162"/>
      <c r="J16" s="97"/>
      <c r="K16" s="161"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431"/>
      <c r="N16" s="443"/>
      <c r="O16" s="451"/>
      <c r="P16" s="17"/>
    </row>
    <row r="17" spans="1:16" ht="17.25" thickBot="1">
      <c r="A17" s="437"/>
      <c r="B17" s="440"/>
      <c r="C17" s="484"/>
      <c r="D17" s="170"/>
      <c r="E17" s="488"/>
      <c r="F17" s="488"/>
      <c r="G17" s="491"/>
      <c r="H17" s="453"/>
      <c r="I17" s="162"/>
      <c r="J17" s="97"/>
      <c r="K17" s="161"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431"/>
      <c r="N17" s="443"/>
      <c r="O17" s="451"/>
      <c r="P17" s="17"/>
    </row>
    <row r="18" spans="1:16" ht="16.5">
      <c r="A18" s="437"/>
      <c r="B18" s="440"/>
      <c r="C18" s="484"/>
      <c r="D18" s="170"/>
      <c r="E18" s="488"/>
      <c r="F18" s="488"/>
      <c r="G18" s="491"/>
      <c r="H18" s="453"/>
      <c r="I18" s="162"/>
      <c r="J18" s="97"/>
      <c r="K18" s="161"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31"/>
      <c r="N18" s="443"/>
      <c r="O18" s="451"/>
      <c r="P18" s="17"/>
    </row>
    <row r="19" spans="1:16" ht="17.25" thickBot="1">
      <c r="A19" s="438"/>
      <c r="B19" s="441"/>
      <c r="C19" s="485"/>
      <c r="D19" s="172"/>
      <c r="E19" s="489"/>
      <c r="F19" s="489"/>
      <c r="G19" s="492"/>
      <c r="H19" s="454"/>
      <c r="I19" s="163"/>
      <c r="J19" s="174"/>
      <c r="K19" s="163"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432"/>
      <c r="N19" s="444"/>
      <c r="O19" s="451"/>
      <c r="P19" s="17"/>
    </row>
    <row r="20" spans="1:16" ht="45">
      <c r="A20" s="436">
        <v>2</v>
      </c>
      <c r="B20" s="439" t="s">
        <v>297</v>
      </c>
      <c r="C20" s="457" t="s">
        <v>298</v>
      </c>
      <c r="D20" s="204" t="s">
        <v>299</v>
      </c>
      <c r="E20" s="430">
        <v>50</v>
      </c>
      <c r="F20" s="430">
        <v>1</v>
      </c>
      <c r="G20" s="433">
        <f t="shared" ref="G20" si="0">F20/E20</f>
        <v>0.02</v>
      </c>
      <c r="H20" s="45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285</v>
      </c>
      <c r="J20" s="173" t="s">
        <v>286</v>
      </c>
      <c r="K20" s="161" t="str">
        <f>IFERROR(CONCATENATE(INDEX('8- Políticas de Administración '!$B$16:$F$53,MATCH('5- Identificación de Riesgos'!J20,'8- Políticas de Administración '!$C$16:$C$54,0),1)," - ",L20),"")</f>
        <v>Menor - 2</v>
      </c>
      <c r="L20" s="195">
        <f>IFERROR(VLOOKUP(INDEX('8- Políticas de Administración '!$B$16:$F$63,MATCH('5- Identificación de Riesgos'!J20,'8- Políticas de Administración '!$C$16:$C$64,0),1),'8- Políticas de Administración '!$B$16:$F$64,5,FALSE),"")</f>
        <v>2</v>
      </c>
      <c r="M20" s="430" t="str">
        <f>IFERROR(CONCATENATE(INDEX('8- Políticas de Administración '!$B$16:$F$53,MATCH(ROUND(AVERAGE(L20:L29),0),'8- Políticas de Administración '!$F$16:$F$53,0),1)," - ",ROUND(AVERAGE(L20:L29),0)),"")</f>
        <v>Menor - 2</v>
      </c>
      <c r="N20" s="442" t="str">
        <f>IFERROR(CONCATENATE(VLOOKUP((LEFT(H20,LEN(H20)-4)&amp;LEFT(M20,LEN(M20)-4)),'9- Matriz de Calor '!$D$18:$E$42,2,0)," - ",RIGHT(H20,1)*RIGHT(M20,1)),"")</f>
        <v>Bajo - 2</v>
      </c>
      <c r="O20" s="451">
        <f>RIGHT(H20,1)*RIGHT(M20,1)</f>
        <v>2</v>
      </c>
    </row>
    <row r="21" spans="1:16" ht="30">
      <c r="A21" s="437"/>
      <c r="B21" s="440"/>
      <c r="C21" s="458"/>
      <c r="D21" s="204" t="s">
        <v>300</v>
      </c>
      <c r="E21" s="431"/>
      <c r="F21" s="431"/>
      <c r="G21" s="434"/>
      <c r="H21" s="453"/>
      <c r="I21" s="162" t="s">
        <v>294</v>
      </c>
      <c r="J21" s="97" t="s">
        <v>301</v>
      </c>
      <c r="K21" s="162" t="str">
        <f>IFERROR(CONCATENATE(INDEX('8- Políticas de Administración '!$B$16:$F$53,MATCH('5- Identificación de Riesgos'!J21,'8- Políticas de Administración '!$C$16:$C$54,0),1)," - ",L21),"")</f>
        <v>Menor - 2</v>
      </c>
      <c r="L21" s="196">
        <f>IFERROR(VLOOKUP(INDEX('8- Políticas de Administración '!$B$16:$F$63,MATCH('5- Identificación de Riesgos'!J21,'8- Políticas de Administración '!$C$16:$C$64,0),1),'8- Políticas de Administración '!$B$16:$F$64,5,FALSE),"")</f>
        <v>2</v>
      </c>
      <c r="M21" s="431"/>
      <c r="N21" s="443"/>
      <c r="O21" s="451"/>
    </row>
    <row r="22" spans="1:16" ht="30">
      <c r="A22" s="437"/>
      <c r="B22" s="440"/>
      <c r="C22" s="458"/>
      <c r="D22" s="204" t="s">
        <v>302</v>
      </c>
      <c r="E22" s="431"/>
      <c r="F22" s="431"/>
      <c r="G22" s="434"/>
      <c r="H22" s="453"/>
      <c r="I22" s="162" t="s">
        <v>291</v>
      </c>
      <c r="J22" s="97" t="s">
        <v>303</v>
      </c>
      <c r="K22" s="162" t="str">
        <f>IFERROR(CONCATENATE(INDEX('8- Políticas de Administración '!$B$16:$F$53,MATCH('5- Identificación de Riesgos'!J12,'8- Políticas de Administración '!$C$16:$C$54,0),1)," - ",L22),"")</f>
        <v>Leve - 2</v>
      </c>
      <c r="L22" s="196">
        <f>IFERROR(VLOOKUP(INDEX('8- Políticas de Administración '!$B$16:$F$63,MATCH('5- Identificación de Riesgos'!J22,'8- Políticas de Administración '!$C$16:$C$64,0),1),'8- Políticas de Administración '!$B$16:$F$64,5,FALSE),"")</f>
        <v>2</v>
      </c>
      <c r="M22" s="431"/>
      <c r="N22" s="443"/>
      <c r="O22" s="451"/>
    </row>
    <row r="23" spans="1:16" ht="69" customHeight="1">
      <c r="A23" s="437"/>
      <c r="B23" s="440"/>
      <c r="C23" s="458"/>
      <c r="D23" s="205" t="s">
        <v>304</v>
      </c>
      <c r="E23" s="431"/>
      <c r="F23" s="431"/>
      <c r="G23" s="434"/>
      <c r="H23" s="453"/>
      <c r="I23" s="162"/>
      <c r="J23" s="97"/>
      <c r="K23" s="162"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431"/>
      <c r="N23" s="443"/>
      <c r="O23" s="451"/>
    </row>
    <row r="24" spans="1:16" ht="45" customHeight="1">
      <c r="A24" s="437"/>
      <c r="B24" s="440"/>
      <c r="C24" s="458"/>
      <c r="D24" s="204" t="s">
        <v>305</v>
      </c>
      <c r="E24" s="431"/>
      <c r="F24" s="431"/>
      <c r="G24" s="434"/>
      <c r="H24" s="453"/>
      <c r="I24" s="162"/>
      <c r="J24" s="97"/>
      <c r="K24" s="162"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31"/>
      <c r="N24" s="443"/>
      <c r="O24" s="451"/>
    </row>
    <row r="25" spans="1:16" ht="58.5" customHeight="1">
      <c r="A25" s="437"/>
      <c r="B25" s="440"/>
      <c r="C25" s="458"/>
      <c r="D25" s="204"/>
      <c r="E25" s="431"/>
      <c r="F25" s="431"/>
      <c r="G25" s="434"/>
      <c r="H25" s="453"/>
      <c r="I25" s="162"/>
      <c r="J25" s="97"/>
      <c r="K25" s="162"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31"/>
      <c r="N25" s="443"/>
      <c r="O25" s="451"/>
    </row>
    <row r="26" spans="1:16">
      <c r="A26" s="437"/>
      <c r="B26" s="440"/>
      <c r="C26" s="458"/>
      <c r="D26" s="206"/>
      <c r="E26" s="431"/>
      <c r="F26" s="431"/>
      <c r="G26" s="434"/>
      <c r="H26" s="453"/>
      <c r="I26" s="162"/>
      <c r="J26" s="97"/>
      <c r="K26" s="162"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31"/>
      <c r="N26" s="443"/>
      <c r="O26" s="451"/>
    </row>
    <row r="27" spans="1:16">
      <c r="A27" s="437"/>
      <c r="B27" s="440"/>
      <c r="C27" s="458"/>
      <c r="D27" s="204"/>
      <c r="E27" s="431"/>
      <c r="F27" s="431"/>
      <c r="G27" s="434"/>
      <c r="H27" s="453"/>
      <c r="I27" s="162"/>
      <c r="J27" s="97"/>
      <c r="K27" s="162"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431"/>
      <c r="N27" s="443"/>
      <c r="O27" s="451"/>
    </row>
    <row r="28" spans="1:16">
      <c r="A28" s="437"/>
      <c r="B28" s="440"/>
      <c r="C28" s="458"/>
      <c r="D28" s="206"/>
      <c r="E28" s="431"/>
      <c r="F28" s="431"/>
      <c r="G28" s="434"/>
      <c r="H28" s="453"/>
      <c r="I28" s="162"/>
      <c r="J28" s="97"/>
      <c r="K28" s="162"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431"/>
      <c r="N28" s="443"/>
      <c r="O28" s="451"/>
    </row>
    <row r="29" spans="1:16" ht="15.75" thickBot="1">
      <c r="A29" s="438"/>
      <c r="B29" s="441"/>
      <c r="C29" s="459"/>
      <c r="D29" s="207"/>
      <c r="E29" s="432"/>
      <c r="F29" s="432"/>
      <c r="G29" s="435"/>
      <c r="H29" s="454"/>
      <c r="I29" s="163"/>
      <c r="J29" s="174"/>
      <c r="K29" s="163"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432"/>
      <c r="N29" s="444"/>
      <c r="O29" s="451"/>
    </row>
    <row r="30" spans="1:16" ht="45">
      <c r="A30" s="436">
        <v>3</v>
      </c>
      <c r="B30" s="439" t="s">
        <v>306</v>
      </c>
      <c r="C30" s="424" t="s">
        <v>307</v>
      </c>
      <c r="D30" s="208" t="s">
        <v>308</v>
      </c>
      <c r="E30" s="430">
        <v>8000</v>
      </c>
      <c r="F30" s="430">
        <v>10</v>
      </c>
      <c r="G30" s="433">
        <f t="shared" ref="G30" si="1">F30/E30</f>
        <v>1.25E-3</v>
      </c>
      <c r="H30" s="45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285</v>
      </c>
      <c r="J30" s="173" t="s">
        <v>286</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430" t="str">
        <f>IFERROR(CONCATENATE(INDEX('8- Políticas de Administración '!$B$16:$F$53,MATCH(ROUND(AVERAGE(L30:L39),0),'8- Políticas de Administración '!$F$16:$F$53,0),1)," - ",ROUND(AVERAGE(L30:L39),0)),"")</f>
        <v>Menor - 2</v>
      </c>
      <c r="N30" s="442" t="str">
        <f>IFERROR(CONCATENATE(VLOOKUP((LEFT(H30,LEN(H30)-4)&amp;LEFT(M30,LEN(M30)-4)),'9- Matriz de Calor '!$D$18:$E$42,2,0)," - ",RIGHT(H30,1)*RIGHT(M30,1)),"")</f>
        <v>Bajo - 2</v>
      </c>
      <c r="O30" s="451">
        <f>RIGHT(H30,1)*RIGHT(M30,1)</f>
        <v>2</v>
      </c>
    </row>
    <row r="31" spans="1:16" ht="30">
      <c r="A31" s="437"/>
      <c r="B31" s="440"/>
      <c r="C31" s="425"/>
      <c r="D31" s="203" t="s">
        <v>309</v>
      </c>
      <c r="E31" s="431"/>
      <c r="F31" s="431"/>
      <c r="G31" s="434"/>
      <c r="H31" s="453"/>
      <c r="I31" s="162" t="s">
        <v>288</v>
      </c>
      <c r="J31" s="97" t="s">
        <v>310</v>
      </c>
      <c r="K31" s="162" t="str">
        <f>IFERROR(CONCATENATE(INDEX('8- Políticas de Administración '!$B$16:$F$53,MATCH('5- Identificación de Riesgos'!J31,'8- Políticas de Administración '!$C$16:$C$54,0),1)," - ",L31),"")</f>
        <v>Menor - 2</v>
      </c>
      <c r="L31" s="196">
        <f>IFERROR(VLOOKUP(INDEX('8- Políticas de Administración '!$B$16:$F$63,MATCH('5- Identificación de Riesgos'!J31,'8- Políticas de Administración '!$C$16:$C$64,0),1),'8- Políticas de Administración '!$B$16:$F$64,5,FALSE),"")</f>
        <v>2</v>
      </c>
      <c r="M31" s="431"/>
      <c r="N31" s="443"/>
      <c r="O31" s="451"/>
    </row>
    <row r="32" spans="1:16" ht="30">
      <c r="A32" s="437"/>
      <c r="B32" s="440"/>
      <c r="C32" s="425"/>
      <c r="D32" s="203" t="s">
        <v>311</v>
      </c>
      <c r="E32" s="431"/>
      <c r="F32" s="431"/>
      <c r="G32" s="434"/>
      <c r="H32" s="453"/>
      <c r="I32" s="162" t="s">
        <v>291</v>
      </c>
      <c r="J32" s="97" t="s">
        <v>303</v>
      </c>
      <c r="K32" s="162" t="str">
        <f>IFERROR(CONCATENATE(INDEX('8- Políticas de Administración '!$B$16:$F$53,MATCH('5- Identificación de Riesgos'!J32,'8- Políticas de Administración '!$C$16:$C$54,0),1)," - ",L32),"")</f>
        <v>Menor - 2</v>
      </c>
      <c r="L32" s="196">
        <f>IFERROR(VLOOKUP(INDEX('8- Políticas de Administración '!$B$16:$F$63,MATCH('5- Identificación de Riesgos'!J32,'8- Políticas de Administración '!$C$16:$C$64,0),1),'8- Políticas de Administración '!$B$16:$F$64,5,FALSE),"")</f>
        <v>2</v>
      </c>
      <c r="M32" s="431"/>
      <c r="N32" s="443"/>
      <c r="O32" s="451"/>
    </row>
    <row r="33" spans="1:15" ht="30">
      <c r="A33" s="437"/>
      <c r="B33" s="440"/>
      <c r="C33" s="425"/>
      <c r="D33" s="203" t="s">
        <v>312</v>
      </c>
      <c r="E33" s="431"/>
      <c r="F33" s="431"/>
      <c r="G33" s="434"/>
      <c r="H33" s="453"/>
      <c r="I33" s="162"/>
      <c r="J33" s="97"/>
      <c r="K33" s="162"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431"/>
      <c r="N33" s="443"/>
      <c r="O33" s="451"/>
    </row>
    <row r="34" spans="1:15" ht="30">
      <c r="A34" s="437"/>
      <c r="B34" s="440"/>
      <c r="C34" s="425"/>
      <c r="D34" s="203" t="s">
        <v>313</v>
      </c>
      <c r="E34" s="431"/>
      <c r="F34" s="431"/>
      <c r="G34" s="434"/>
      <c r="H34" s="453"/>
      <c r="I34" s="162"/>
      <c r="J34" s="97"/>
      <c r="K34" s="162"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431"/>
      <c r="N34" s="443"/>
      <c r="O34" s="451"/>
    </row>
    <row r="35" spans="1:15">
      <c r="A35" s="437"/>
      <c r="B35" s="440"/>
      <c r="C35" s="425"/>
      <c r="D35" s="203"/>
      <c r="E35" s="431"/>
      <c r="F35" s="431"/>
      <c r="G35" s="434"/>
      <c r="H35" s="453"/>
      <c r="I35" s="162"/>
      <c r="J35" s="97"/>
      <c r="K35" s="162"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431"/>
      <c r="N35" s="443"/>
      <c r="O35" s="451"/>
    </row>
    <row r="36" spans="1:15">
      <c r="A36" s="437"/>
      <c r="B36" s="440"/>
      <c r="C36" s="425"/>
      <c r="D36" s="164"/>
      <c r="E36" s="431"/>
      <c r="F36" s="431"/>
      <c r="G36" s="434"/>
      <c r="H36" s="453"/>
      <c r="I36" s="162"/>
      <c r="J36" s="97"/>
      <c r="K36" s="162"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431"/>
      <c r="N36" s="443"/>
      <c r="O36" s="451"/>
    </row>
    <row r="37" spans="1:15">
      <c r="A37" s="437"/>
      <c r="B37" s="440"/>
      <c r="C37" s="425"/>
      <c r="D37" s="164"/>
      <c r="E37" s="431"/>
      <c r="F37" s="431"/>
      <c r="G37" s="434"/>
      <c r="H37" s="453"/>
      <c r="I37" s="162"/>
      <c r="J37" s="97"/>
      <c r="K37" s="162"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431"/>
      <c r="N37" s="443"/>
      <c r="O37" s="451"/>
    </row>
    <row r="38" spans="1:15">
      <c r="A38" s="437"/>
      <c r="B38" s="440"/>
      <c r="C38" s="425"/>
      <c r="D38" s="201"/>
      <c r="E38" s="431"/>
      <c r="F38" s="431"/>
      <c r="G38" s="434"/>
      <c r="H38" s="453"/>
      <c r="I38" s="162"/>
      <c r="J38" s="97"/>
      <c r="K38" s="162"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431"/>
      <c r="N38" s="443"/>
      <c r="O38" s="451"/>
    </row>
    <row r="39" spans="1:15" ht="15.75" thickBot="1">
      <c r="A39" s="438"/>
      <c r="B39" s="441"/>
      <c r="C39" s="426"/>
      <c r="D39" s="202"/>
      <c r="E39" s="432"/>
      <c r="F39" s="432"/>
      <c r="G39" s="435"/>
      <c r="H39" s="454"/>
      <c r="I39" s="163"/>
      <c r="J39" s="174"/>
      <c r="K39" s="163"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432"/>
      <c r="N39" s="444"/>
      <c r="O39" s="451"/>
    </row>
    <row r="40" spans="1:15" ht="45">
      <c r="A40" s="436">
        <v>4</v>
      </c>
      <c r="B40" s="439" t="s">
        <v>314</v>
      </c>
      <c r="C40" s="424" t="s">
        <v>315</v>
      </c>
      <c r="D40" s="208" t="s">
        <v>316</v>
      </c>
      <c r="E40" s="430">
        <v>200</v>
      </c>
      <c r="F40" s="430">
        <v>18</v>
      </c>
      <c r="G40" s="433">
        <f t="shared" ref="G40" si="2">F40/E40</f>
        <v>0.09</v>
      </c>
      <c r="H40" s="452" t="s">
        <v>317</v>
      </c>
      <c r="I40" s="161" t="s">
        <v>285</v>
      </c>
      <c r="J40" s="173" t="s">
        <v>286</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430" t="str">
        <f>IFERROR(CONCATENATE(INDEX('8- Políticas de Administración '!$B$16:$F$53,MATCH(ROUND(AVERAGE(L40:L49),0),'8- Políticas de Administración '!$F$16:$F$53,0),1)," - ",ROUND(AVERAGE(L40:L49),0)),"")</f>
        <v>Menor - 2</v>
      </c>
      <c r="N40" s="442" t="str">
        <f>IFERROR(CONCATENATE(VLOOKUP((LEFT(H40,LEN(H40)-4)&amp;LEFT(M40,LEN(M40)-4)),'9- Matriz de Calor '!$D$18:$E$42,2,0)," - ",RIGHT(H40,1)*RIGHT(M40,1)),"")</f>
        <v>Bajo - 2</v>
      </c>
      <c r="O40" s="451">
        <f>RIGHT(H40,1)*RIGHT(M40,1)</f>
        <v>2</v>
      </c>
    </row>
    <row r="41" spans="1:15" ht="45">
      <c r="A41" s="437"/>
      <c r="B41" s="440"/>
      <c r="C41" s="425"/>
      <c r="D41" s="203" t="s">
        <v>318</v>
      </c>
      <c r="E41" s="431"/>
      <c r="F41" s="431"/>
      <c r="G41" s="434"/>
      <c r="H41" s="453"/>
      <c r="I41" s="162" t="s">
        <v>319</v>
      </c>
      <c r="J41" s="97" t="s">
        <v>310</v>
      </c>
      <c r="K41" s="162" t="str">
        <f>IFERROR(CONCATENATE(INDEX('8- Políticas de Administración '!$B$16:$F$53,MATCH('5- Identificación de Riesgos'!J41,'8- Políticas de Administración '!$C$16:$C$54,0),1)," - ",L41),"")</f>
        <v>Menor - 2</v>
      </c>
      <c r="L41" s="196">
        <f>IFERROR(VLOOKUP(INDEX('8- Políticas de Administración '!$B$16:$F$63,MATCH('5- Identificación de Riesgos'!J41,'8- Políticas de Administración '!$C$16:$C$64,0),1),'8- Políticas de Administración '!$B$16:$F$64,5,FALSE),"")</f>
        <v>2</v>
      </c>
      <c r="M41" s="431"/>
      <c r="N41" s="443"/>
      <c r="O41" s="451"/>
    </row>
    <row r="42" spans="1:15" ht="30">
      <c r="A42" s="437"/>
      <c r="B42" s="440"/>
      <c r="C42" s="425"/>
      <c r="D42" s="203"/>
      <c r="E42" s="431"/>
      <c r="F42" s="431"/>
      <c r="G42" s="434"/>
      <c r="H42" s="453"/>
      <c r="I42" s="162" t="s">
        <v>288</v>
      </c>
      <c r="J42" s="97" t="s">
        <v>303</v>
      </c>
      <c r="K42" s="162" t="str">
        <f>IFERROR(CONCATENATE(INDEX('8- Políticas de Administración '!$B$16:$F$53,MATCH('5- Identificación de Riesgos'!J42,'8- Políticas de Administración '!$C$16:$C$54,0),1)," - ",L42),"")</f>
        <v>Menor - 2</v>
      </c>
      <c r="L42" s="196">
        <f>IFERROR(VLOOKUP(INDEX('8- Políticas de Administración '!$B$16:$F$63,MATCH('5- Identificación de Riesgos'!J42,'8- Políticas de Administración '!$C$16:$C$64,0),1),'8- Políticas de Administración '!$B$16:$F$64,5,FALSE),"")</f>
        <v>2</v>
      </c>
      <c r="M42" s="431"/>
      <c r="N42" s="443"/>
      <c r="O42" s="451"/>
    </row>
    <row r="43" spans="1:15">
      <c r="A43" s="437"/>
      <c r="B43" s="440"/>
      <c r="C43" s="425"/>
      <c r="D43" s="203"/>
      <c r="E43" s="431"/>
      <c r="F43" s="431"/>
      <c r="G43" s="434"/>
      <c r="H43" s="453"/>
      <c r="I43" s="162"/>
      <c r="J43" s="97"/>
      <c r="K43" s="162"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431"/>
      <c r="N43" s="443"/>
      <c r="O43" s="451"/>
    </row>
    <row r="44" spans="1:15">
      <c r="A44" s="437"/>
      <c r="B44" s="440"/>
      <c r="C44" s="425"/>
      <c r="D44" s="164" t="s">
        <v>152</v>
      </c>
      <c r="E44" s="431"/>
      <c r="F44" s="431"/>
      <c r="G44" s="434"/>
      <c r="H44" s="453"/>
      <c r="I44" s="162"/>
      <c r="J44" s="97"/>
      <c r="K44" s="162"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431"/>
      <c r="N44" s="443"/>
      <c r="O44" s="451"/>
    </row>
    <row r="45" spans="1:15">
      <c r="A45" s="437"/>
      <c r="B45" s="440"/>
      <c r="C45" s="425"/>
      <c r="D45" s="164"/>
      <c r="E45" s="431"/>
      <c r="F45" s="431"/>
      <c r="G45" s="434"/>
      <c r="H45" s="453"/>
      <c r="I45" s="162"/>
      <c r="J45" s="97"/>
      <c r="K45" s="162"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431"/>
      <c r="N45" s="443"/>
      <c r="O45" s="451"/>
    </row>
    <row r="46" spans="1:15">
      <c r="A46" s="437"/>
      <c r="B46" s="440"/>
      <c r="C46" s="425"/>
      <c r="D46" s="164"/>
      <c r="E46" s="431"/>
      <c r="F46" s="431"/>
      <c r="G46" s="434"/>
      <c r="H46" s="453"/>
      <c r="I46" s="162"/>
      <c r="J46" s="97"/>
      <c r="K46" s="162"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431"/>
      <c r="N46" s="443"/>
      <c r="O46" s="451"/>
    </row>
    <row r="47" spans="1:15">
      <c r="A47" s="437"/>
      <c r="B47" s="440"/>
      <c r="C47" s="425"/>
      <c r="D47" s="164"/>
      <c r="E47" s="431"/>
      <c r="F47" s="431"/>
      <c r="G47" s="434"/>
      <c r="H47" s="453"/>
      <c r="I47" s="162"/>
      <c r="J47" s="97"/>
      <c r="K47" s="162"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31"/>
      <c r="N47" s="443"/>
      <c r="O47" s="451"/>
    </row>
    <row r="48" spans="1:15">
      <c r="A48" s="437"/>
      <c r="B48" s="440"/>
      <c r="C48" s="425"/>
      <c r="D48" s="164"/>
      <c r="E48" s="431"/>
      <c r="F48" s="431"/>
      <c r="G48" s="434"/>
      <c r="H48" s="453"/>
      <c r="I48" s="162"/>
      <c r="J48" s="97"/>
      <c r="K48" s="162"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431"/>
      <c r="N48" s="443"/>
      <c r="O48" s="451"/>
    </row>
    <row r="49" spans="1:25" ht="15.75" thickBot="1">
      <c r="A49" s="438"/>
      <c r="B49" s="441"/>
      <c r="C49" s="426"/>
      <c r="D49" s="202"/>
      <c r="E49" s="432"/>
      <c r="F49" s="432"/>
      <c r="G49" s="435"/>
      <c r="H49" s="454"/>
      <c r="I49" s="163"/>
      <c r="J49" s="174"/>
      <c r="K49" s="163"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432"/>
      <c r="N49" s="444"/>
      <c r="O49" s="451"/>
    </row>
    <row r="50" spans="1:25" ht="45">
      <c r="A50" s="436">
        <v>5</v>
      </c>
      <c r="B50" s="455" t="s">
        <v>320</v>
      </c>
      <c r="C50" s="424" t="s">
        <v>321</v>
      </c>
      <c r="D50" s="209" t="s">
        <v>322</v>
      </c>
      <c r="E50" s="424">
        <v>40</v>
      </c>
      <c r="F50" s="424">
        <v>0</v>
      </c>
      <c r="G50" s="418">
        <v>0.01</v>
      </c>
      <c r="H50" s="42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291</v>
      </c>
      <c r="J50" s="173" t="s">
        <v>323</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430" t="str">
        <f>IFERROR(CONCATENATE(INDEX('8- Políticas de Administración '!$B$16:$F$53,MATCH(ROUND(AVERAGE(L50:L59),0),'8- Políticas de Administración '!$F$16:$F$53,0),1)," - ",ROUND(AVERAGE(L50:L59),0)),"")</f>
        <v>Mayor - 4</v>
      </c>
      <c r="N50" s="442" t="str">
        <f>IFERROR(CONCATENATE(VLOOKUP((LEFT(H50,LEN(H50)-4)&amp;LEFT(M50,LEN(M50)-4)),'9- Matriz de Calor '!$D$18:$E$42,2,0)," - ",RIGHT(H50,1)*RIGHT(M50,1)),"")</f>
        <v>Alto  - 4</v>
      </c>
      <c r="O50" s="448">
        <f>RIGHT(H50,1)*RIGHT(M50,1)</f>
        <v>4</v>
      </c>
    </row>
    <row r="51" spans="1:25" ht="45">
      <c r="A51" s="437"/>
      <c r="B51" s="455"/>
      <c r="C51" s="425"/>
      <c r="D51" s="93" t="s">
        <v>324</v>
      </c>
      <c r="E51" s="425"/>
      <c r="F51" s="425"/>
      <c r="G51" s="419"/>
      <c r="H51" s="422"/>
      <c r="I51" s="162" t="s">
        <v>291</v>
      </c>
      <c r="J51" s="97" t="s">
        <v>323</v>
      </c>
      <c r="K51" s="162" t="str">
        <f>IFERROR(CONCATENATE(INDEX('8- Políticas de Administración '!$B$16:$F$53,MATCH('5- Identificación de Riesgos'!J51,'8- Políticas de Administración '!$C$16:$C$54,0),1)," - ",L51),"")</f>
        <v>Mayor - 4</v>
      </c>
      <c r="L51" s="196">
        <f>IFERROR(VLOOKUP(INDEX('8- Políticas de Administración '!$B$16:$F$63,MATCH('5- Identificación de Riesgos'!J51,'8- Políticas de Administración '!$C$16:$C$64,0),1),'8- Políticas de Administración '!$B$16:$F$64,5,FALSE),"")</f>
        <v>4</v>
      </c>
      <c r="M51" s="431"/>
      <c r="N51" s="443"/>
      <c r="O51" s="449"/>
    </row>
    <row r="52" spans="1:25" ht="30">
      <c r="A52" s="437"/>
      <c r="B52" s="455"/>
      <c r="C52" s="425"/>
      <c r="D52" s="93" t="s">
        <v>325</v>
      </c>
      <c r="E52" s="425"/>
      <c r="F52" s="425"/>
      <c r="G52" s="419"/>
      <c r="H52" s="422"/>
      <c r="I52" s="162"/>
      <c r="J52" s="97"/>
      <c r="K52" s="162"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431"/>
      <c r="N52" s="443"/>
      <c r="O52" s="449"/>
    </row>
    <row r="53" spans="1:25" ht="45">
      <c r="A53" s="437"/>
      <c r="B53" s="455"/>
      <c r="C53" s="425"/>
      <c r="D53" s="93" t="s">
        <v>326</v>
      </c>
      <c r="E53" s="425"/>
      <c r="F53" s="425"/>
      <c r="G53" s="419"/>
      <c r="H53" s="422"/>
      <c r="I53" s="162"/>
      <c r="J53" s="97"/>
      <c r="K53" s="162"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431"/>
      <c r="N53" s="443"/>
      <c r="O53" s="449"/>
    </row>
    <row r="54" spans="1:25">
      <c r="A54" s="437"/>
      <c r="B54" s="455"/>
      <c r="C54" s="425"/>
      <c r="D54" s="93"/>
      <c r="E54" s="425"/>
      <c r="F54" s="425"/>
      <c r="G54" s="419"/>
      <c r="H54" s="422"/>
      <c r="I54" s="162"/>
      <c r="J54" s="97"/>
      <c r="K54" s="162"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431"/>
      <c r="N54" s="443"/>
      <c r="O54" s="449"/>
    </row>
    <row r="55" spans="1:25">
      <c r="A55" s="437"/>
      <c r="B55" s="455"/>
      <c r="C55" s="425"/>
      <c r="D55" s="93"/>
      <c r="E55" s="425"/>
      <c r="F55" s="425"/>
      <c r="G55" s="419"/>
      <c r="H55" s="422"/>
      <c r="I55" s="162"/>
      <c r="J55" s="97"/>
      <c r="K55" s="162"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431"/>
      <c r="N55" s="443"/>
      <c r="O55" s="449"/>
    </row>
    <row r="56" spans="1:25">
      <c r="A56" s="437"/>
      <c r="B56" s="455"/>
      <c r="C56" s="425"/>
      <c r="D56" s="210"/>
      <c r="E56" s="425"/>
      <c r="F56" s="425"/>
      <c r="G56" s="419"/>
      <c r="H56" s="422"/>
      <c r="I56" s="162"/>
      <c r="J56" s="97"/>
      <c r="K56" s="162"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431"/>
      <c r="N56" s="443"/>
      <c r="O56" s="449"/>
    </row>
    <row r="57" spans="1:25">
      <c r="A57" s="437"/>
      <c r="B57" s="455"/>
      <c r="C57" s="425"/>
      <c r="D57" s="210"/>
      <c r="E57" s="425"/>
      <c r="F57" s="425"/>
      <c r="G57" s="419"/>
      <c r="H57" s="422"/>
      <c r="I57" s="162"/>
      <c r="J57" s="97"/>
      <c r="K57" s="162"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431"/>
      <c r="N57" s="443"/>
      <c r="O57" s="449"/>
    </row>
    <row r="58" spans="1:25">
      <c r="A58" s="437"/>
      <c r="B58" s="455"/>
      <c r="C58" s="425"/>
      <c r="D58" s="210"/>
      <c r="E58" s="425"/>
      <c r="F58" s="425"/>
      <c r="G58" s="419"/>
      <c r="H58" s="422"/>
      <c r="I58" s="162"/>
      <c r="J58" s="97"/>
      <c r="K58" s="162"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431"/>
      <c r="N58" s="443"/>
      <c r="O58" s="449"/>
    </row>
    <row r="59" spans="1:25" ht="15.75" thickBot="1">
      <c r="A59" s="438"/>
      <c r="B59" s="456"/>
      <c r="C59" s="426"/>
      <c r="D59" s="164"/>
      <c r="E59" s="426"/>
      <c r="F59" s="426"/>
      <c r="G59" s="420"/>
      <c r="H59" s="423"/>
      <c r="I59" s="163"/>
      <c r="J59" s="174"/>
      <c r="K59" s="163"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432"/>
      <c r="N59" s="444"/>
      <c r="O59" s="450"/>
    </row>
    <row r="60" spans="1:25" ht="45" customHeight="1">
      <c r="A60" s="493">
        <v>6</v>
      </c>
      <c r="B60" s="505" t="s">
        <v>327</v>
      </c>
      <c r="C60" s="424" t="s">
        <v>328</v>
      </c>
      <c r="D60" s="169" t="s">
        <v>329</v>
      </c>
      <c r="E60" s="427">
        <v>4</v>
      </c>
      <c r="F60" s="415">
        <v>0</v>
      </c>
      <c r="G60" s="418">
        <f t="shared" ref="G60" si="3">F60/E60</f>
        <v>0</v>
      </c>
      <c r="H60" s="42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285</v>
      </c>
      <c r="J60" s="173" t="s">
        <v>330</v>
      </c>
      <c r="K60" s="161" t="str">
        <f>IFERROR(CONCATENATE(INDEX('8- Políticas de Administración '!$B$16:$F$53,MATCH('5- Identificación de Riesgos'!J60,'8- Políticas de Administración '!$C$16:$C$54,0),1)," - ",L60),"")</f>
        <v>Catastrófico - 5</v>
      </c>
      <c r="L60" s="195">
        <f>IFERROR(VLOOKUP(INDEX('8- Políticas de Administración '!$B$16:$F$63,MATCH('5- Identificación de Riesgos'!J60,'8- Políticas de Administración '!$C$16:$C$64,0),1),'8- Políticas de Administración '!$B$16:$F$64,5,FALSE),"")</f>
        <v>5</v>
      </c>
      <c r="M60" s="430" t="str">
        <f>IFERROR(CONCATENATE(INDEX('8- Políticas de Administración '!$B$16:$F$53,MATCH(ROUND(AVERAGE(L60:L69),0),'8- Políticas de Administración '!$F$16:$F$53,0),1)," - ",ROUND(AVERAGE(L60:L69),0)),"")</f>
        <v>Mayor - 4</v>
      </c>
      <c r="N60" s="427" t="str">
        <f>IFERROR(CONCATENATE(VLOOKUP((LEFT(H60,LEN(H60)-4)&amp;LEFT(M60,LEN(M60)-4)),'9- Matriz de Calor '!$D$18:$E$42,2,0)," - ",RIGHT(H60,1)*RIGHT(M60,1)),"")</f>
        <v>Alto  - 4</v>
      </c>
      <c r="Q60" s="412"/>
      <c r="R60" s="413"/>
      <c r="S60" s="413"/>
      <c r="T60" s="413"/>
      <c r="U60" s="413"/>
      <c r="V60" s="413"/>
      <c r="W60" s="413"/>
      <c r="X60" s="413"/>
      <c r="Y60" s="414"/>
    </row>
    <row r="61" spans="1:25" ht="59.25" customHeight="1">
      <c r="A61" s="494"/>
      <c r="B61" s="506"/>
      <c r="C61" s="425"/>
      <c r="D61" s="211" t="s">
        <v>331</v>
      </c>
      <c r="E61" s="428"/>
      <c r="F61" s="416"/>
      <c r="G61" s="419"/>
      <c r="H61" s="422"/>
      <c r="I61" s="162" t="s">
        <v>288</v>
      </c>
      <c r="J61" s="97" t="s">
        <v>332</v>
      </c>
      <c r="K61" s="162" t="str">
        <f>IFERROR(CONCATENATE(INDEX('8- Políticas de Administración '!$B$16:$F$53,MATCH('5- Identificación de Riesgos'!J61,'8- Políticas de Administración '!$C$16:$C$54,0),1)," - ",L61),"")</f>
        <v>Moderado - 3</v>
      </c>
      <c r="L61" s="196">
        <f>IFERROR(VLOOKUP(INDEX('8- Políticas de Administración '!$B$16:$F$63,MATCH('5- Identificación de Riesgos'!J61,'8- Políticas de Administración '!$C$16:$C$64,0),1),'8- Políticas de Administración '!$B$16:$F$64,5,FALSE),"")</f>
        <v>3</v>
      </c>
      <c r="M61" s="431"/>
      <c r="N61" s="428"/>
      <c r="Q61" s="412"/>
      <c r="R61" s="413"/>
      <c r="S61" s="413"/>
      <c r="T61" s="413"/>
      <c r="U61" s="413"/>
      <c r="V61" s="413"/>
      <c r="W61" s="413"/>
      <c r="X61" s="413"/>
      <c r="Y61" s="414"/>
    </row>
    <row r="62" spans="1:25" ht="15" customHeight="1">
      <c r="A62" s="494"/>
      <c r="B62" s="506"/>
      <c r="C62" s="425"/>
      <c r="D62" s="211"/>
      <c r="E62" s="428"/>
      <c r="F62" s="416"/>
      <c r="G62" s="419"/>
      <c r="H62" s="422"/>
      <c r="I62" s="162"/>
      <c r="J62" s="97"/>
      <c r="K62" s="162"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431"/>
      <c r="N62" s="428"/>
      <c r="Q62" s="412"/>
      <c r="R62" s="413"/>
      <c r="S62" s="413"/>
      <c r="T62" s="413"/>
      <c r="U62" s="413"/>
      <c r="V62" s="413"/>
      <c r="W62" s="413"/>
      <c r="X62" s="413"/>
      <c r="Y62" s="414"/>
    </row>
    <row r="63" spans="1:25" ht="15" customHeight="1">
      <c r="A63" s="494"/>
      <c r="B63" s="506"/>
      <c r="C63" s="425"/>
      <c r="D63" s="170"/>
      <c r="E63" s="428"/>
      <c r="F63" s="416"/>
      <c r="G63" s="419"/>
      <c r="H63" s="422"/>
      <c r="I63" s="162"/>
      <c r="J63" s="97"/>
      <c r="K63" s="162"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431"/>
      <c r="N63" s="428"/>
      <c r="Q63" s="412"/>
      <c r="R63" s="413"/>
      <c r="S63" s="413"/>
      <c r="T63" s="413"/>
      <c r="U63" s="413"/>
      <c r="V63" s="413"/>
      <c r="W63" s="413"/>
      <c r="X63" s="413"/>
      <c r="Y63" s="414"/>
    </row>
    <row r="64" spans="1:25" ht="15" customHeight="1">
      <c r="A64" s="494"/>
      <c r="B64" s="506"/>
      <c r="C64" s="425"/>
      <c r="D64" s="170"/>
      <c r="E64" s="428"/>
      <c r="F64" s="416"/>
      <c r="G64" s="419"/>
      <c r="H64" s="422"/>
      <c r="I64" s="162"/>
      <c r="J64" s="97"/>
      <c r="K64" s="162"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431"/>
      <c r="N64" s="428"/>
      <c r="Q64" s="412"/>
      <c r="R64" s="413"/>
      <c r="S64" s="413"/>
      <c r="T64" s="413"/>
      <c r="U64" s="413"/>
      <c r="V64" s="413"/>
      <c r="W64" s="413"/>
      <c r="X64" s="413"/>
      <c r="Y64" s="414"/>
    </row>
    <row r="65" spans="1:25" ht="15" customHeight="1">
      <c r="A65" s="494"/>
      <c r="B65" s="506"/>
      <c r="C65" s="425"/>
      <c r="D65" s="170"/>
      <c r="E65" s="428"/>
      <c r="F65" s="416"/>
      <c r="G65" s="419"/>
      <c r="H65" s="422"/>
      <c r="I65" s="162"/>
      <c r="J65" s="97"/>
      <c r="K65" s="162"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431"/>
      <c r="N65" s="428"/>
      <c r="Q65" s="412"/>
      <c r="R65" s="413"/>
      <c r="S65" s="413"/>
      <c r="T65" s="413"/>
      <c r="U65" s="413"/>
      <c r="V65" s="413"/>
      <c r="W65" s="413"/>
      <c r="X65" s="413"/>
      <c r="Y65" s="414"/>
    </row>
    <row r="66" spans="1:25" ht="15" customHeight="1">
      <c r="A66" s="494"/>
      <c r="B66" s="506"/>
      <c r="C66" s="425"/>
      <c r="D66" s="170"/>
      <c r="E66" s="428"/>
      <c r="F66" s="416"/>
      <c r="G66" s="419"/>
      <c r="H66" s="422"/>
      <c r="I66" s="162"/>
      <c r="J66" s="97"/>
      <c r="K66" s="162"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431"/>
      <c r="N66" s="428"/>
      <c r="Q66" s="412"/>
      <c r="R66" s="413"/>
      <c r="S66" s="413"/>
      <c r="T66" s="413"/>
      <c r="U66" s="413"/>
      <c r="V66" s="413"/>
      <c r="W66" s="413"/>
      <c r="X66" s="413"/>
      <c r="Y66" s="414"/>
    </row>
    <row r="67" spans="1:25" ht="15.75" customHeight="1" thickBot="1">
      <c r="A67" s="494"/>
      <c r="B67" s="506"/>
      <c r="C67" s="425"/>
      <c r="D67" s="170"/>
      <c r="E67" s="428"/>
      <c r="F67" s="416"/>
      <c r="G67" s="419"/>
      <c r="H67" s="422"/>
      <c r="I67" s="162"/>
      <c r="J67" s="97"/>
      <c r="K67" s="162" t="str">
        <f>IFERROR(CONCATENATE(INDEX('8- Políticas de Administración '!$B$16:$F$53,MATCH('5- Identificación de Riesgos'!J67,'8- Políticas de Administración '!$C$16:$C$54,0),1)," - ",L67),"")</f>
        <v/>
      </c>
      <c r="L67" s="197" t="str">
        <f>IFERROR(VLOOKUP(INDEX('8- Políticas de Administración '!$B$16:$F$63,MATCH('5- Identificación de Riesgos'!J67,'8- Políticas de Administración '!$C$16:$C$64,0),1),'8- Políticas de Administración '!$B$16:$F$64,5,FALSE),"")</f>
        <v/>
      </c>
      <c r="M67" s="431"/>
      <c r="N67" s="428"/>
      <c r="Q67" s="412"/>
      <c r="R67" s="413"/>
      <c r="S67" s="413"/>
      <c r="T67" s="413"/>
      <c r="U67" s="413"/>
      <c r="V67" s="413"/>
      <c r="W67" s="413"/>
      <c r="X67" s="413"/>
      <c r="Y67" s="414"/>
    </row>
    <row r="68" spans="1:25" ht="23.25" customHeight="1">
      <c r="A68" s="494"/>
      <c r="B68" s="506"/>
      <c r="C68" s="425"/>
      <c r="D68" s="170"/>
      <c r="E68" s="428"/>
      <c r="F68" s="416"/>
      <c r="G68" s="419"/>
      <c r="H68" s="422"/>
      <c r="I68" s="162"/>
      <c r="J68" s="97"/>
      <c r="K68" s="162" t="str">
        <f>IFERROR(CONCATENATE(INDEX('8- Políticas de Administración '!$B$16:$F$53,MATCH('5- Identificación de Riesgos'!J68,'8- Políticas de Administración '!$C$16:$C$54,0),1)," - ",L68),"")</f>
        <v/>
      </c>
      <c r="L68" s="222" t="str">
        <f>IFERROR(VLOOKUP(INDEX('8- Políticas de Administración '!$B$16:$F$63,MATCH('5- Identificación de Riesgos'!J68,'8- Políticas de Administración '!$C$16:$C$64,0),1),'8- Políticas de Administración '!$B$16:$F$64,5,FALSE),"")</f>
        <v/>
      </c>
      <c r="M68" s="431"/>
      <c r="N68" s="428"/>
      <c r="Q68" s="412"/>
      <c r="R68" s="413"/>
      <c r="S68" s="413"/>
      <c r="T68" s="413"/>
      <c r="U68" s="413"/>
      <c r="V68" s="413"/>
      <c r="W68" s="413"/>
      <c r="X68" s="413"/>
      <c r="Y68" s="414"/>
    </row>
    <row r="69" spans="1:25" ht="15" customHeight="1" thickBot="1">
      <c r="A69" s="495"/>
      <c r="B69" s="507"/>
      <c r="C69" s="426"/>
      <c r="D69" s="239"/>
      <c r="E69" s="429"/>
      <c r="F69" s="417"/>
      <c r="G69" s="420"/>
      <c r="H69" s="423"/>
      <c r="I69" s="163"/>
      <c r="J69" s="174"/>
      <c r="K69" s="163"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432"/>
      <c r="N69" s="429"/>
    </row>
    <row r="70" spans="1:25" ht="45" customHeight="1">
      <c r="A70" s="496">
        <v>7</v>
      </c>
      <c r="B70" s="501" t="s">
        <v>333</v>
      </c>
      <c r="C70" s="503" t="s">
        <v>334</v>
      </c>
      <c r="D70" s="160" t="s">
        <v>329</v>
      </c>
      <c r="E70" s="428">
        <v>4</v>
      </c>
      <c r="F70" s="416">
        <v>0</v>
      </c>
      <c r="G70" s="419">
        <f t="shared" ref="G70" si="4">F70/E70</f>
        <v>0</v>
      </c>
      <c r="H70" s="42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4" t="s">
        <v>285</v>
      </c>
      <c r="J70" s="255" t="s">
        <v>330</v>
      </c>
      <c r="K70" s="164" t="str">
        <f>IFERROR(CONCATENATE(INDEX('8- Políticas de Administración '!$B$16:$F$53,MATCH('5- Identificación de Riesgos'!J70,'8- Políticas de Administración '!$C$16:$C$54,0),1)," - ",L70),"")</f>
        <v>Catastrófico - 5</v>
      </c>
      <c r="L70" s="222">
        <f>IFERROR(VLOOKUP(INDEX('8- Políticas de Administración '!$B$16:$F$63,MATCH('5- Identificación de Riesgos'!J70,'8- Políticas de Administración '!$C$16:$C$64,0),1),'8- Políticas de Administración '!$B$16:$F$64,5,FALSE),"")</f>
        <v>5</v>
      </c>
      <c r="M70" s="499" t="str">
        <f>IFERROR(CONCATENATE(INDEX('8- Políticas de Administración '!$B$16:$F$53,MATCH(ROUND(AVERAGE(L70:L79),0),'8- Políticas de Administración '!$F$16:$F$53,0),1)," - ",ROUND(AVERAGE(L70:L79),0)),"")</f>
        <v>Mayor - 4</v>
      </c>
      <c r="N70" s="428" t="str">
        <f>IFERROR(CONCATENATE(VLOOKUP((LEFT(H70,LEN(H70)-4)&amp;LEFT(M70,LEN(M70)-4)),'9- Matriz de Calor '!$D$18:$E$42,2,0)," - ",RIGHT(H70,1)*RIGHT(M70,1)),"")</f>
        <v>Alto  - 4</v>
      </c>
    </row>
    <row r="71" spans="1:25" ht="15" customHeight="1">
      <c r="A71" s="497"/>
      <c r="B71" s="501"/>
      <c r="C71" s="503"/>
      <c r="D71" s="250" t="s">
        <v>335</v>
      </c>
      <c r="E71" s="428"/>
      <c r="F71" s="416"/>
      <c r="G71" s="419"/>
      <c r="H71" s="422"/>
      <c r="I71" s="162" t="s">
        <v>288</v>
      </c>
      <c r="J71" s="97" t="s">
        <v>332</v>
      </c>
      <c r="K71" s="162" t="str">
        <f>IFERROR(CONCATENATE(INDEX('8- Políticas de Administración '!$B$16:$F$53,MATCH('5- Identificación de Riesgos'!J71,'8- Políticas de Administración '!$C$16:$C$54,0),1)," - ",L71),"")</f>
        <v>Moderado - 3</v>
      </c>
      <c r="L71" s="196">
        <f>IFERROR(VLOOKUP(INDEX('8- Políticas de Administración '!$B$16:$F$63,MATCH('5- Identificación de Riesgos'!J71,'8- Políticas de Administración '!$C$16:$C$64,0),1),'8- Políticas de Administración '!$B$16:$F$64,5,FALSE),"")</f>
        <v>3</v>
      </c>
      <c r="M71" s="431"/>
      <c r="N71" s="428"/>
    </row>
    <row r="72" spans="1:25" ht="15" customHeight="1">
      <c r="A72" s="497"/>
      <c r="B72" s="501"/>
      <c r="C72" s="503"/>
      <c r="D72" s="251"/>
      <c r="E72" s="428"/>
      <c r="F72" s="416"/>
      <c r="G72" s="419"/>
      <c r="H72" s="422"/>
      <c r="I72" s="162"/>
      <c r="J72" s="97"/>
      <c r="K72" s="162"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431"/>
      <c r="N72" s="428"/>
    </row>
    <row r="73" spans="1:25" ht="15" customHeight="1">
      <c r="A73" s="497"/>
      <c r="B73" s="501"/>
      <c r="C73" s="503"/>
      <c r="D73" s="251"/>
      <c r="E73" s="428"/>
      <c r="F73" s="416"/>
      <c r="G73" s="419"/>
      <c r="H73" s="422"/>
      <c r="I73" s="162"/>
      <c r="J73" s="97"/>
      <c r="K73" s="162"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431"/>
      <c r="N73" s="428"/>
    </row>
    <row r="74" spans="1:25" ht="15" customHeight="1">
      <c r="A74" s="497"/>
      <c r="B74" s="501"/>
      <c r="C74" s="503"/>
      <c r="D74" s="252"/>
      <c r="E74" s="428"/>
      <c r="F74" s="416"/>
      <c r="G74" s="419"/>
      <c r="H74" s="422"/>
      <c r="I74" s="162"/>
      <c r="J74" s="97"/>
      <c r="K74" s="162"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431"/>
      <c r="N74" s="428"/>
    </row>
    <row r="75" spans="1:25" ht="15" customHeight="1">
      <c r="A75" s="497"/>
      <c r="B75" s="501"/>
      <c r="C75" s="503"/>
      <c r="D75" s="250"/>
      <c r="E75" s="428"/>
      <c r="F75" s="416"/>
      <c r="G75" s="419"/>
      <c r="H75" s="422"/>
      <c r="I75" s="162"/>
      <c r="J75" s="97"/>
      <c r="K75" s="162"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431"/>
      <c r="N75" s="428"/>
    </row>
    <row r="76" spans="1:25" ht="15" customHeight="1">
      <c r="A76" s="497"/>
      <c r="B76" s="501"/>
      <c r="C76" s="503"/>
      <c r="D76" s="250"/>
      <c r="E76" s="428"/>
      <c r="F76" s="416"/>
      <c r="G76" s="419"/>
      <c r="H76" s="422"/>
      <c r="I76" s="162"/>
      <c r="J76" s="97"/>
      <c r="K76" s="162"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431"/>
      <c r="N76" s="428"/>
    </row>
    <row r="77" spans="1:25" ht="15.75" customHeight="1" thickBot="1">
      <c r="A77" s="497"/>
      <c r="B77" s="501"/>
      <c r="C77" s="503"/>
      <c r="D77" s="250"/>
      <c r="E77" s="428"/>
      <c r="F77" s="416"/>
      <c r="G77" s="419"/>
      <c r="H77" s="422"/>
      <c r="I77" s="162"/>
      <c r="J77" s="97"/>
      <c r="K77" s="162"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431"/>
      <c r="N77" s="428"/>
    </row>
    <row r="78" spans="1:25" ht="23.25" customHeight="1">
      <c r="A78" s="497"/>
      <c r="B78" s="501"/>
      <c r="C78" s="503"/>
      <c r="D78" s="250"/>
      <c r="E78" s="428"/>
      <c r="F78" s="416"/>
      <c r="G78" s="419"/>
      <c r="H78" s="422"/>
      <c r="I78" s="162"/>
      <c r="J78" s="97"/>
      <c r="K78" s="162" t="str">
        <f>IFERROR(CONCATENATE(INDEX('8- Políticas de Administración '!$B$16:$F$53,MATCH('5- Identificación de Riesgos'!J78,'8- Políticas de Administración '!$C$16:$C$54,0),1)," - ",L78),"")</f>
        <v/>
      </c>
      <c r="L78" s="222" t="str">
        <f>IFERROR(VLOOKUP(INDEX('8- Políticas de Administración '!$B$16:$F$63,MATCH('5- Identificación de Riesgos'!J78,'8- Políticas de Administración '!$C$16:$C$64,0),1),'8- Políticas de Administración '!$B$16:$F$64,5,FALSE),"")</f>
        <v/>
      </c>
      <c r="M78" s="431"/>
      <c r="N78" s="428"/>
    </row>
    <row r="79" spans="1:25" ht="15" customHeight="1" thickBot="1">
      <c r="A79" s="498"/>
      <c r="B79" s="502"/>
      <c r="C79" s="504"/>
      <c r="D79" s="253"/>
      <c r="E79" s="428"/>
      <c r="F79" s="416"/>
      <c r="G79" s="419"/>
      <c r="H79" s="422"/>
      <c r="I79" s="212"/>
      <c r="J79" s="237"/>
      <c r="K79" s="212" t="str">
        <f>IFERROR(CONCATENATE(INDEX('8- Políticas de Administración '!$B$16:$F$53,MATCH('5- Identificación de Riesgos'!J79,'8- Políticas de Administración '!$C$16:$C$54,0),1)," - ",L79),"")</f>
        <v/>
      </c>
      <c r="L79" s="238" t="str">
        <f>IFERROR(VLOOKUP(INDEX('8- Políticas de Administración '!$B$16:$F$63,MATCH('5- Identificación de Riesgos'!J79,'8- Políticas de Administración '!$C$16:$C$64,0),1),'8- Políticas de Administración '!$B$16:$F$64,5,FALSE),"")</f>
        <v/>
      </c>
      <c r="M79" s="500"/>
      <c r="N79" s="428"/>
    </row>
  </sheetData>
  <mergeCells count="92">
    <mergeCell ref="A60:A69"/>
    <mergeCell ref="A70:A79"/>
    <mergeCell ref="N60:N69"/>
    <mergeCell ref="H70:H79"/>
    <mergeCell ref="M70:M79"/>
    <mergeCell ref="N70:N79"/>
    <mergeCell ref="B70:B79"/>
    <mergeCell ref="C70:C79"/>
    <mergeCell ref="E70:E79"/>
    <mergeCell ref="F70:F79"/>
    <mergeCell ref="G70:G79"/>
    <mergeCell ref="B60:B6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M20:M29"/>
    <mergeCell ref="N20:N29"/>
    <mergeCell ref="A30:A39"/>
    <mergeCell ref="E20:E29"/>
    <mergeCell ref="B30:B39"/>
    <mergeCell ref="C30:C39"/>
    <mergeCell ref="E30:E39"/>
    <mergeCell ref="H30:H39"/>
    <mergeCell ref="G20:G29"/>
    <mergeCell ref="H20:H29"/>
    <mergeCell ref="F20:F29"/>
    <mergeCell ref="F30:F39"/>
    <mergeCell ref="B20:B29"/>
    <mergeCell ref="C20:C29"/>
    <mergeCell ref="A20:A29"/>
    <mergeCell ref="G30:G39"/>
    <mergeCell ref="A50:A59"/>
    <mergeCell ref="B50:B59"/>
    <mergeCell ref="C50:C59"/>
    <mergeCell ref="E50:E59"/>
    <mergeCell ref="F50:F59"/>
    <mergeCell ref="G50:G59"/>
    <mergeCell ref="H50:H59"/>
    <mergeCell ref="M50:M59"/>
    <mergeCell ref="N50:N59"/>
    <mergeCell ref="O8:O9"/>
    <mergeCell ref="N8:N9"/>
    <mergeCell ref="O50:O59"/>
    <mergeCell ref="O40:O49"/>
    <mergeCell ref="O10:O19"/>
    <mergeCell ref="O20:O29"/>
    <mergeCell ref="O30:O39"/>
    <mergeCell ref="H40:H49"/>
    <mergeCell ref="M40:M49"/>
    <mergeCell ref="N40:N49"/>
    <mergeCell ref="M30:M39"/>
    <mergeCell ref="N30:N39"/>
    <mergeCell ref="F40:F49"/>
    <mergeCell ref="G40:G49"/>
    <mergeCell ref="A40:A49"/>
    <mergeCell ref="B40:B49"/>
    <mergeCell ref="C40:C49"/>
    <mergeCell ref="E40:E49"/>
    <mergeCell ref="Q60:Y68"/>
    <mergeCell ref="F60:F69"/>
    <mergeCell ref="G60:G69"/>
    <mergeCell ref="H60:H69"/>
    <mergeCell ref="C60:C69"/>
    <mergeCell ref="E60:E69"/>
    <mergeCell ref="M60:M69"/>
  </mergeCells>
  <conditionalFormatting sqref="H10 H20">
    <cfRule type="containsText" dxfId="702" priority="738" operator="containsText" text="Muy Baja">
      <formula>NOT(ISERROR(SEARCH("Muy Baja",H10)))</formula>
    </cfRule>
    <cfRule type="containsText" dxfId="701" priority="737" operator="containsText" text="Muy Baja">
      <formula>NOT(ISERROR(SEARCH("Muy Baja",H10)))</formula>
    </cfRule>
    <cfRule type="containsText" dxfId="700" priority="736" operator="containsText" text="Muy Baja">
      <formula>NOT(ISERROR(SEARCH("Muy Baja",H10)))</formula>
    </cfRule>
    <cfRule type="containsText" dxfId="699" priority="734" operator="containsText" text="Muy Baja">
      <formula>NOT(ISERROR(SEARCH("Muy Baja",H10)))</formula>
    </cfRule>
    <cfRule type="containsText" dxfId="698" priority="733" operator="containsText" text="Media">
      <formula>NOT(ISERROR(SEARCH("Media",H10)))</formula>
    </cfRule>
    <cfRule type="containsText" dxfId="697" priority="732" operator="containsText" text="Media">
      <formula>NOT(ISERROR(SEARCH("Media",H10)))</formula>
    </cfRule>
    <cfRule type="containsText" dxfId="696" priority="731" operator="containsText" text="Media">
      <formula>NOT(ISERROR(SEARCH("Media",H10)))</formula>
    </cfRule>
    <cfRule type="containsText" dxfId="695" priority="730" operator="containsText" text="Alta">
      <formula>NOT(ISERROR(SEARCH("Alta",H10)))</formula>
    </cfRule>
    <cfRule type="containsText" dxfId="694" priority="728" operator="containsText" text="Muy Alta">
      <formula>NOT(ISERROR(SEARCH("Muy Alta",H10)))</formula>
    </cfRule>
    <cfRule type="containsText" dxfId="693" priority="727" operator="containsText" text="Baja">
      <formula>NOT(ISERROR(SEARCH("Baja",H10)))</formula>
    </cfRule>
    <cfRule type="containsText" dxfId="692" priority="735" operator="containsText" text="Baja">
      <formula>NOT(ISERROR(SEARCH("Baja",H10)))</formula>
    </cfRule>
    <cfRule type="containsText" dxfId="691" priority="726" operator="containsText" text="Muy Baja">
      <formula>NOT(ISERROR(SEARCH("Muy Baja",H10)))</formula>
    </cfRule>
    <cfRule type="cellIs" dxfId="690" priority="747" operator="between">
      <formula>1</formula>
      <formula>2</formula>
    </cfRule>
    <cfRule type="cellIs" dxfId="689" priority="748" operator="between">
      <formula>0</formula>
      <formula>2</formula>
    </cfRule>
    <cfRule type="containsText" dxfId="688" priority="744" operator="containsText" text="Muy baja">
      <formula>NOT(ISERROR(SEARCH("Muy baja",H10)))</formula>
    </cfRule>
    <cfRule type="containsText" dxfId="687" priority="743" operator="containsText" text="Baja">
      <formula>NOT(ISERROR(SEARCH("Baja",H10)))</formula>
    </cfRule>
    <cfRule type="containsText" dxfId="686" priority="742" operator="containsText" text="Media">
      <formula>NOT(ISERROR(SEARCH("Media",H10)))</formula>
    </cfRule>
    <cfRule type="containsText" dxfId="685" priority="741" operator="containsText" text="Alta">
      <formula>NOT(ISERROR(SEARCH("Alta",H10)))</formula>
    </cfRule>
    <cfRule type="containsText" dxfId="684" priority="740" operator="containsText" text="Muy bajo">
      <formula>NOT(ISERROR(SEARCH("Muy bajo",H10)))</formula>
    </cfRule>
    <cfRule type="containsText" dxfId="683" priority="739" operator="containsText" text="Muy Baja'Tabla probabilidad'!">
      <formula>NOT(ISERROR(SEARCH("Muy Baja'Tabla probabilidad'!",H10)))</formula>
    </cfRule>
  </conditionalFormatting>
  <conditionalFormatting sqref="H30">
    <cfRule type="containsText" dxfId="682" priority="342" operator="containsText" text="Baja">
      <formula>NOT(ISERROR(SEARCH("Baja",H30)))</formula>
    </cfRule>
    <cfRule type="containsText" dxfId="681" priority="341" operator="containsText" text="Muy Baja">
      <formula>NOT(ISERROR(SEARCH("Muy Baja",H30)))</formula>
    </cfRule>
    <cfRule type="containsText" dxfId="680" priority="333" operator="containsText" text="Muy Baja">
      <formula>NOT(ISERROR(SEARCH("Muy Baja",H30)))</formula>
    </cfRule>
    <cfRule type="containsText" dxfId="679" priority="340" operator="containsText" text="Media">
      <formula>NOT(ISERROR(SEARCH("Media",H30)))</formula>
    </cfRule>
    <cfRule type="containsText" dxfId="678" priority="339" operator="containsText" text="Media">
      <formula>NOT(ISERROR(SEARCH("Media",H30)))</formula>
    </cfRule>
    <cfRule type="containsText" dxfId="677" priority="338" operator="containsText" text="Media">
      <formula>NOT(ISERROR(SEARCH("Media",H30)))</formula>
    </cfRule>
    <cfRule type="containsText" dxfId="676" priority="337" operator="containsText" text="Alta">
      <formula>NOT(ISERROR(SEARCH("Alta",H30)))</formula>
    </cfRule>
    <cfRule type="containsText" dxfId="675" priority="335" operator="containsText" text="Muy Alta">
      <formula>NOT(ISERROR(SEARCH("Muy Alta",H30)))</formula>
    </cfRule>
    <cfRule type="containsText" dxfId="674" priority="334" operator="containsText" text="Baja">
      <formula>NOT(ISERROR(SEARCH("Baja",H30)))</formula>
    </cfRule>
    <cfRule type="cellIs" dxfId="673" priority="355" operator="between">
      <formula>0</formula>
      <formula>2</formula>
    </cfRule>
    <cfRule type="cellIs" dxfId="672" priority="354" operator="between">
      <formula>1</formula>
      <formula>2</formula>
    </cfRule>
    <cfRule type="containsText" dxfId="671" priority="351" operator="containsText" text="Muy baja">
      <formula>NOT(ISERROR(SEARCH("Muy baja",H30)))</formula>
    </cfRule>
    <cfRule type="containsText" dxfId="670" priority="350" operator="containsText" text="Baja">
      <formula>NOT(ISERROR(SEARCH("Baja",H30)))</formula>
    </cfRule>
    <cfRule type="containsText" dxfId="669" priority="349" operator="containsText" text="Media">
      <formula>NOT(ISERROR(SEARCH("Media",H30)))</formula>
    </cfRule>
    <cfRule type="containsText" dxfId="668" priority="348" operator="containsText" text="Alta">
      <formula>NOT(ISERROR(SEARCH("Alta",H30)))</formula>
    </cfRule>
    <cfRule type="containsText" dxfId="667" priority="347" operator="containsText" text="Muy bajo">
      <formula>NOT(ISERROR(SEARCH("Muy bajo",H30)))</formula>
    </cfRule>
    <cfRule type="containsText" dxfId="666" priority="346" operator="containsText" text="Muy Baja'Tabla probabilidad'!">
      <formula>NOT(ISERROR(SEARCH("Muy Baja'Tabla probabilidad'!",H30)))</formula>
    </cfRule>
    <cfRule type="containsText" dxfId="665" priority="345" operator="containsText" text="Muy Baja">
      <formula>NOT(ISERROR(SEARCH("Muy Baja",H30)))</formula>
    </cfRule>
    <cfRule type="containsText" dxfId="664" priority="344" operator="containsText" text="Muy Baja">
      <formula>NOT(ISERROR(SEARCH("Muy Baja",H30)))</formula>
    </cfRule>
    <cfRule type="containsText" dxfId="663" priority="343" operator="containsText" text="Muy Baja">
      <formula>NOT(ISERROR(SEARCH("Muy Baja",H30)))</formula>
    </cfRule>
  </conditionalFormatting>
  <conditionalFormatting sqref="H40">
    <cfRule type="containsText" dxfId="662" priority="417" operator="containsText" text="Muy bajo">
      <formula>NOT(ISERROR(SEARCH("Muy bajo",H40)))</formula>
    </cfRule>
    <cfRule type="containsText" dxfId="661" priority="416" operator="containsText" text="Muy Baja'Tabla probabilidad'!">
      <formula>NOT(ISERROR(SEARCH("Muy Baja'Tabla probabilidad'!",H40)))</formula>
    </cfRule>
    <cfRule type="containsText" dxfId="660" priority="415" operator="containsText" text="Muy Baja">
      <formula>NOT(ISERROR(SEARCH("Muy Baja",H40)))</formula>
    </cfRule>
    <cfRule type="containsText" dxfId="659" priority="403" operator="containsText" text="Muy Baja">
      <formula>NOT(ISERROR(SEARCH("Muy Baja",H40)))</formula>
    </cfRule>
    <cfRule type="containsText" dxfId="658" priority="413" operator="containsText" text="Muy Baja">
      <formula>NOT(ISERROR(SEARCH("Muy Baja",H40)))</formula>
    </cfRule>
    <cfRule type="containsText" dxfId="657" priority="412" operator="containsText" text="Baja">
      <formula>NOT(ISERROR(SEARCH("Baja",H40)))</formula>
    </cfRule>
    <cfRule type="containsText" dxfId="656" priority="411" operator="containsText" text="Muy Baja">
      <formula>NOT(ISERROR(SEARCH("Muy Baja",H40)))</formula>
    </cfRule>
    <cfRule type="containsText" dxfId="655" priority="410" operator="containsText" text="Media">
      <formula>NOT(ISERROR(SEARCH("Media",H40)))</formula>
    </cfRule>
    <cfRule type="containsText" dxfId="654" priority="405" operator="containsText" text="Muy Alta">
      <formula>NOT(ISERROR(SEARCH("Muy Alta",H40)))</formula>
    </cfRule>
    <cfRule type="containsText" dxfId="653" priority="409" operator="containsText" text="Media">
      <formula>NOT(ISERROR(SEARCH("Media",H40)))</formula>
    </cfRule>
    <cfRule type="containsText" dxfId="652" priority="408" operator="containsText" text="Media">
      <formula>NOT(ISERROR(SEARCH("Media",H40)))</formula>
    </cfRule>
    <cfRule type="containsText" dxfId="651" priority="407" operator="containsText" text="Alta">
      <formula>NOT(ISERROR(SEARCH("Alta",H40)))</formula>
    </cfRule>
    <cfRule type="containsText" dxfId="650" priority="404" operator="containsText" text="Baja">
      <formula>NOT(ISERROR(SEARCH("Baja",H40)))</formula>
    </cfRule>
    <cfRule type="cellIs" dxfId="649" priority="423" operator="between">
      <formula>0</formula>
      <formula>2</formula>
    </cfRule>
    <cfRule type="cellIs" dxfId="648" priority="422" operator="between">
      <formula>1</formula>
      <formula>2</formula>
    </cfRule>
    <cfRule type="containsText" dxfId="647" priority="421" operator="containsText" text="Muy baja">
      <formula>NOT(ISERROR(SEARCH("Muy baja",H40)))</formula>
    </cfRule>
    <cfRule type="containsText" dxfId="646" priority="420" operator="containsText" text="Baja">
      <formula>NOT(ISERROR(SEARCH("Baja",H40)))</formula>
    </cfRule>
    <cfRule type="containsText" dxfId="645" priority="414" operator="containsText" text="Muy Baja">
      <formula>NOT(ISERROR(SEARCH("Muy Baja",H40)))</formula>
    </cfRule>
    <cfRule type="containsText" dxfId="644" priority="419" operator="containsText" text="Media">
      <formula>NOT(ISERROR(SEARCH("Media",H40)))</formula>
    </cfRule>
    <cfRule type="containsText" dxfId="643" priority="418" operator="containsText" text="Alta">
      <formula>NOT(ISERROR(SEARCH("Alta",H40)))</formula>
    </cfRule>
  </conditionalFormatting>
  <conditionalFormatting sqref="H50">
    <cfRule type="containsText" dxfId="642" priority="520" operator="containsText" text="Muy bajo">
      <formula>NOT(ISERROR(SEARCH("Muy bajo",H50)))</formula>
    </cfRule>
    <cfRule type="containsText" dxfId="641" priority="519" operator="containsText" text="Muy Baja'Tabla probabilidad'!">
      <formula>NOT(ISERROR(SEARCH("Muy Baja'Tabla probabilidad'!",H50)))</formula>
    </cfRule>
    <cfRule type="containsText" dxfId="640" priority="518" operator="containsText" text="Muy Baja">
      <formula>NOT(ISERROR(SEARCH("Muy Baja",H50)))</formula>
    </cfRule>
    <cfRule type="containsText" dxfId="639" priority="517" operator="containsText" text="Muy Baja">
      <formula>NOT(ISERROR(SEARCH("Muy Baja",H50)))</formula>
    </cfRule>
    <cfRule type="containsText" dxfId="638" priority="516" operator="containsText" text="Muy Baja">
      <formula>NOT(ISERROR(SEARCH("Muy Baja",H50)))</formula>
    </cfRule>
    <cfRule type="containsText" dxfId="637" priority="515" operator="containsText" text="Baja">
      <formula>NOT(ISERROR(SEARCH("Baja",H50)))</formula>
    </cfRule>
    <cfRule type="containsText" dxfId="636" priority="514" operator="containsText" text="Muy Baja">
      <formula>NOT(ISERROR(SEARCH("Muy Baja",H50)))</formula>
    </cfRule>
    <cfRule type="containsText" dxfId="635" priority="513" operator="containsText" text="Media">
      <formula>NOT(ISERROR(SEARCH("Media",H50)))</formula>
    </cfRule>
    <cfRule type="containsText" dxfId="634" priority="510" operator="containsText" text="Alta">
      <formula>NOT(ISERROR(SEARCH("Alta",H50)))</formula>
    </cfRule>
    <cfRule type="containsText" dxfId="633" priority="507" operator="containsText" text="Baja">
      <formula>NOT(ISERROR(SEARCH("Baja",H50)))</formula>
    </cfRule>
    <cfRule type="containsText" dxfId="632" priority="511" operator="containsText" text="Media">
      <formula>NOT(ISERROR(SEARCH("Media",H50)))</formula>
    </cfRule>
    <cfRule type="containsText" dxfId="631" priority="508" operator="containsText" text="Muy Alta">
      <formula>NOT(ISERROR(SEARCH("Muy Alta",H50)))</formula>
    </cfRule>
    <cfRule type="containsText" dxfId="630" priority="512" operator="containsText" text="Media">
      <formula>NOT(ISERROR(SEARCH("Media",H50)))</formula>
    </cfRule>
    <cfRule type="containsText" dxfId="629" priority="521" operator="containsText" text="Alta">
      <formula>NOT(ISERROR(SEARCH("Alta",H50)))</formula>
    </cfRule>
    <cfRule type="containsText" dxfId="628" priority="522" operator="containsText" text="Media">
      <formula>NOT(ISERROR(SEARCH("Media",H50)))</formula>
    </cfRule>
    <cfRule type="containsText" dxfId="627" priority="524" operator="containsText" text="Muy baja">
      <formula>NOT(ISERROR(SEARCH("Muy baja",H50)))</formula>
    </cfRule>
    <cfRule type="cellIs" dxfId="626" priority="527" operator="between">
      <formula>1</formula>
      <formula>2</formula>
    </cfRule>
    <cfRule type="cellIs" dxfId="625" priority="528" operator="between">
      <formula>0</formula>
      <formula>2</formula>
    </cfRule>
    <cfRule type="containsText" dxfId="624" priority="523" operator="containsText" text="Baja">
      <formula>NOT(ISERROR(SEARCH("Baja",H50)))</formula>
    </cfRule>
    <cfRule type="containsText" dxfId="623" priority="506" operator="containsText" text="Muy Baja">
      <formula>NOT(ISERROR(SEARCH("Muy Baja",H50)))</formula>
    </cfRule>
  </conditionalFormatting>
  <conditionalFormatting sqref="H60">
    <cfRule type="containsText" dxfId="622" priority="195" operator="containsText" text="Baja">
      <formula>NOT(ISERROR(SEARCH("Baja",H60)))</formula>
    </cfRule>
    <cfRule type="containsText" dxfId="621" priority="201" operator="containsText" text="Alta">
      <formula>NOT(ISERROR(SEARCH("Alta",H60)))</formula>
    </cfRule>
    <cfRule type="containsText" dxfId="620" priority="196" operator="containsText" text="Muy Baja">
      <formula>NOT(ISERROR(SEARCH("Muy Baja",H60)))</formula>
    </cfRule>
    <cfRule type="cellIs" dxfId="619" priority="208" operator="between">
      <formula>0</formula>
      <formula>2</formula>
    </cfRule>
    <cfRule type="containsText" dxfId="618" priority="194" operator="containsText" text="Muy Baja">
      <formula>NOT(ISERROR(SEARCH("Muy Baja",H60)))</formula>
    </cfRule>
    <cfRule type="cellIs" dxfId="617" priority="207" operator="between">
      <formula>1</formula>
      <formula>2</formula>
    </cfRule>
    <cfRule type="containsText" dxfId="616" priority="192" operator="containsText" text="Media">
      <formula>NOT(ISERROR(SEARCH("Media",H60)))</formula>
    </cfRule>
    <cfRule type="containsText" dxfId="615" priority="191" operator="containsText" text="Media">
      <formula>NOT(ISERROR(SEARCH("Media",H60)))</formula>
    </cfRule>
    <cfRule type="containsText" dxfId="614" priority="190" operator="containsText" text="Alta">
      <formula>NOT(ISERROR(SEARCH("Alta",H60)))</formula>
    </cfRule>
    <cfRule type="containsText" dxfId="613" priority="189" operator="containsText" text="Muy Alta">
      <formula>NOT(ISERROR(SEARCH("Muy Alta",H60)))</formula>
    </cfRule>
    <cfRule type="containsText" dxfId="612" priority="188" operator="containsText" text="Baja">
      <formula>NOT(ISERROR(SEARCH("Baja",H60)))</formula>
    </cfRule>
    <cfRule type="containsText" dxfId="611" priority="187" operator="containsText" text="Muy Baja">
      <formula>NOT(ISERROR(SEARCH("Muy Baja",H60)))</formula>
    </cfRule>
    <cfRule type="containsText" dxfId="610" priority="198" operator="containsText" text="Muy Baja">
      <formula>NOT(ISERROR(SEARCH("Muy Baja",H60)))</formula>
    </cfRule>
    <cfRule type="containsText" dxfId="609" priority="204" operator="containsText" text="Muy baja">
      <formula>NOT(ISERROR(SEARCH("Muy baja",H60)))</formula>
    </cfRule>
    <cfRule type="containsText" dxfId="608" priority="203" operator="containsText" text="Baja">
      <formula>NOT(ISERROR(SEARCH("Baja",H60)))</formula>
    </cfRule>
    <cfRule type="containsText" dxfId="607" priority="202" operator="containsText" text="Media">
      <formula>NOT(ISERROR(SEARCH("Media",H60)))</formula>
    </cfRule>
    <cfRule type="containsText" dxfId="606" priority="200" operator="containsText" text="Muy bajo">
      <formula>NOT(ISERROR(SEARCH("Muy bajo",H60)))</formula>
    </cfRule>
    <cfRule type="containsText" dxfId="605" priority="199" operator="containsText" text="Muy Baja'Tabla probabilidad'!">
      <formula>NOT(ISERROR(SEARCH("Muy Baja'Tabla probabilidad'!",H60)))</formula>
    </cfRule>
    <cfRule type="containsText" dxfId="604" priority="197" operator="containsText" text="Muy Baja">
      <formula>NOT(ISERROR(SEARCH("Muy Baja",H60)))</formula>
    </cfRule>
    <cfRule type="containsText" dxfId="603" priority="193" operator="containsText" text="Media">
      <formula>NOT(ISERROR(SEARCH("Media",H60)))</formula>
    </cfRule>
  </conditionalFormatting>
  <conditionalFormatting sqref="H70">
    <cfRule type="containsText" dxfId="602" priority="18" operator="containsText" text="Muy Baja">
      <formula>NOT(ISERROR(SEARCH("Muy Baja",H70)))</formula>
    </cfRule>
    <cfRule type="containsText" dxfId="601" priority="19" operator="containsText" text="Baja">
      <formula>NOT(ISERROR(SEARCH("Baja",H70)))</formula>
    </cfRule>
    <cfRule type="containsText" dxfId="600" priority="20" operator="containsText" text="Muy Baja">
      <formula>NOT(ISERROR(SEARCH("Muy Baja",H70)))</formula>
    </cfRule>
    <cfRule type="containsText" dxfId="599" priority="21" operator="containsText" text="Muy Baja">
      <formula>NOT(ISERROR(SEARCH("Muy Baja",H70)))</formula>
    </cfRule>
    <cfRule type="containsText" dxfId="598" priority="22" operator="containsText" text="Muy Baja">
      <formula>NOT(ISERROR(SEARCH("Muy Baja",H70)))</formula>
    </cfRule>
    <cfRule type="containsText" dxfId="597" priority="23" operator="containsText" text="Muy Baja'Tabla probabilidad'!">
      <formula>NOT(ISERROR(SEARCH("Muy Baja'Tabla probabilidad'!",H70)))</formula>
    </cfRule>
    <cfRule type="containsText" dxfId="596" priority="24" operator="containsText" text="Muy bajo">
      <formula>NOT(ISERROR(SEARCH("Muy bajo",H70)))</formula>
    </cfRule>
    <cfRule type="containsText" dxfId="595" priority="25" operator="containsText" text="Alta">
      <formula>NOT(ISERROR(SEARCH("Alta",H70)))</formula>
    </cfRule>
    <cfRule type="containsText" dxfId="594" priority="27" operator="containsText" text="Baja">
      <formula>NOT(ISERROR(SEARCH("Baja",H70)))</formula>
    </cfRule>
    <cfRule type="containsText" dxfId="593" priority="28" operator="containsText" text="Muy baja">
      <formula>NOT(ISERROR(SEARCH("Muy baja",H70)))</formula>
    </cfRule>
    <cfRule type="cellIs" dxfId="592" priority="31" operator="between">
      <formula>1</formula>
      <formula>2</formula>
    </cfRule>
    <cfRule type="cellIs" dxfId="591" priority="32" operator="between">
      <formula>0</formula>
      <formula>2</formula>
    </cfRule>
    <cfRule type="containsText" dxfId="590" priority="26" operator="containsText" text="Media">
      <formula>NOT(ISERROR(SEARCH("Media",H70)))</formula>
    </cfRule>
    <cfRule type="containsText" dxfId="589" priority="11" operator="containsText" text="Muy Baja">
      <formula>NOT(ISERROR(SEARCH("Muy Baja",H70)))</formula>
    </cfRule>
    <cfRule type="containsText" dxfId="588" priority="12" operator="containsText" text="Baja">
      <formula>NOT(ISERROR(SEARCH("Baja",H70)))</formula>
    </cfRule>
    <cfRule type="containsText" dxfId="587" priority="13" operator="containsText" text="Muy Alta">
      <formula>NOT(ISERROR(SEARCH("Muy Alta",H70)))</formula>
    </cfRule>
    <cfRule type="containsText" dxfId="586" priority="14" operator="containsText" text="Alta">
      <formula>NOT(ISERROR(SEARCH("Alta",H70)))</formula>
    </cfRule>
    <cfRule type="containsText" dxfId="585" priority="15" operator="containsText" text="Media">
      <formula>NOT(ISERROR(SEARCH("Media",H70)))</formula>
    </cfRule>
    <cfRule type="containsText" dxfId="584" priority="16" operator="containsText" text="Media">
      <formula>NOT(ISERROR(SEARCH("Media",H70)))</formula>
    </cfRule>
    <cfRule type="containsText" dxfId="583" priority="17" operator="containsText" text="Media">
      <formula>NOT(ISERROR(SEARCH("Media",H70)))</formula>
    </cfRule>
  </conditionalFormatting>
  <conditionalFormatting sqref="M10 K10:K79 M20">
    <cfRule type="containsText" dxfId="582" priority="724" operator="containsText" text="Menor">
      <formula>NOT(ISERROR(SEARCH("Menor",K10)))</formula>
    </cfRule>
    <cfRule type="containsText" dxfId="581" priority="722" operator="containsText" text="Alta">
      <formula>NOT(ISERROR(SEARCH("Alta",K10)))</formula>
    </cfRule>
    <cfRule type="containsText" dxfId="580" priority="725" operator="containsText" text="Leve">
      <formula>NOT(ISERROR(SEARCH("Leve",K10)))</formula>
    </cfRule>
    <cfRule type="containsText" dxfId="579" priority="721" operator="containsText" text="Mayor">
      <formula>NOT(ISERROR(SEARCH("Mayor",K10)))</formula>
    </cfRule>
    <cfRule type="containsText" dxfId="578" priority="720" operator="containsText" text="Catastrófico">
      <formula>NOT(ISERROR(SEARCH("Catastrófico",K10)))</formula>
    </cfRule>
  </conditionalFormatting>
  <conditionalFormatting sqref="M30">
    <cfRule type="containsText" dxfId="577" priority="327" operator="containsText" text="Catastrófico">
      <formula>NOT(ISERROR(SEARCH("Catastrófico",M30)))</formula>
    </cfRule>
    <cfRule type="containsText" dxfId="576" priority="332" operator="containsText" text="Leve">
      <formula>NOT(ISERROR(SEARCH("Leve",M30)))</formula>
    </cfRule>
    <cfRule type="containsText" dxfId="575" priority="331" operator="containsText" text="Menor">
      <formula>NOT(ISERROR(SEARCH("Menor",M30)))</formula>
    </cfRule>
    <cfRule type="containsText" dxfId="574" priority="330" operator="containsText" text="Moderado">
      <formula>NOT(ISERROR(SEARCH("Moderado",M30)))</formula>
    </cfRule>
    <cfRule type="containsText" dxfId="573" priority="329" operator="containsText" text="Alta">
      <formula>NOT(ISERROR(SEARCH("Alta",M30)))</formula>
    </cfRule>
    <cfRule type="containsText" dxfId="572" priority="328" operator="containsText" text="Mayor">
      <formula>NOT(ISERROR(SEARCH("Mayor",M30)))</formula>
    </cfRule>
  </conditionalFormatting>
  <conditionalFormatting sqref="M40">
    <cfRule type="containsText" dxfId="571" priority="244" operator="containsText" text="Leve">
      <formula>NOT(ISERROR(SEARCH("Leve",M40)))</formula>
    </cfRule>
    <cfRule type="containsText" dxfId="570" priority="240" operator="containsText" text="Mayor">
      <formula>NOT(ISERROR(SEARCH("Mayor",M40)))</formula>
    </cfRule>
    <cfRule type="containsText" dxfId="569" priority="239" operator="containsText" text="Catastrófico">
      <formula>NOT(ISERROR(SEARCH("Catastrófico",M40)))</formula>
    </cfRule>
    <cfRule type="containsText" dxfId="568" priority="241" operator="containsText" text="Alta">
      <formula>NOT(ISERROR(SEARCH("Alta",M40)))</formula>
    </cfRule>
    <cfRule type="containsText" dxfId="567" priority="242" operator="containsText" text="Moderado">
      <formula>NOT(ISERROR(SEARCH("Moderado",M40)))</formula>
    </cfRule>
    <cfRule type="containsText" dxfId="566" priority="243" operator="containsText" text="Menor">
      <formula>NOT(ISERROR(SEARCH("Menor",M40)))</formula>
    </cfRule>
  </conditionalFormatting>
  <conditionalFormatting sqref="M50">
    <cfRule type="containsText" dxfId="565" priority="230" operator="containsText" text="Mayor">
      <formula>NOT(ISERROR(SEARCH("Mayor",M50)))</formula>
    </cfRule>
    <cfRule type="containsText" dxfId="564" priority="234" operator="containsText" text="Leve">
      <formula>NOT(ISERROR(SEARCH("Leve",M50)))</formula>
    </cfRule>
    <cfRule type="containsText" dxfId="563" priority="233" operator="containsText" text="Menor">
      <formula>NOT(ISERROR(SEARCH("Menor",M50)))</formula>
    </cfRule>
    <cfRule type="containsText" dxfId="562" priority="232" operator="containsText" text="Moderado">
      <formula>NOT(ISERROR(SEARCH("Moderado",M50)))</formula>
    </cfRule>
    <cfRule type="containsText" dxfId="561" priority="231" operator="containsText" text="Alta">
      <formula>NOT(ISERROR(SEARCH("Alta",M50)))</formula>
    </cfRule>
    <cfRule type="containsText" dxfId="560" priority="229" operator="containsText" text="Catastrófico">
      <formula>NOT(ISERROR(SEARCH("Catastrófico",M50)))</formula>
    </cfRule>
  </conditionalFormatting>
  <conditionalFormatting sqref="M60">
    <cfRule type="containsText" dxfId="559" priority="97" operator="containsText" text="Menor">
      <formula>NOT(ISERROR(SEARCH("Menor",M60)))</formula>
    </cfRule>
    <cfRule type="containsText" dxfId="558" priority="98" operator="containsText" text="Leve">
      <formula>NOT(ISERROR(SEARCH("Leve",M60)))</formula>
    </cfRule>
    <cfRule type="containsText" dxfId="557" priority="96" operator="containsText" text="Moderado">
      <formula>NOT(ISERROR(SEARCH("Moderado",M60)))</formula>
    </cfRule>
    <cfRule type="containsText" dxfId="556" priority="95" operator="containsText" text="Alta">
      <formula>NOT(ISERROR(SEARCH("Alta",M60)))</formula>
    </cfRule>
    <cfRule type="containsText" dxfId="555" priority="94" operator="containsText" text="Mayor">
      <formula>NOT(ISERROR(SEARCH("Mayor",M60)))</formula>
    </cfRule>
    <cfRule type="containsText" dxfId="554" priority="93" operator="containsText" text="Catastrófico">
      <formula>NOT(ISERROR(SEARCH("Catastrófico",M60)))</formula>
    </cfRule>
  </conditionalFormatting>
  <conditionalFormatting sqref="M70">
    <cfRule type="containsText" dxfId="553" priority="1" operator="containsText" text="Catastrófico">
      <formula>NOT(ISERROR(SEARCH("Catastrófico",M70)))</formula>
    </cfRule>
    <cfRule type="containsText" dxfId="552" priority="2" operator="containsText" text="Mayor">
      <formula>NOT(ISERROR(SEARCH("Mayor",M70)))</formula>
    </cfRule>
    <cfRule type="containsText" dxfId="551" priority="3" operator="containsText" text="Alta">
      <formula>NOT(ISERROR(SEARCH("Alta",M70)))</formula>
    </cfRule>
    <cfRule type="containsText" dxfId="550" priority="5" operator="containsText" text="Menor">
      <formula>NOT(ISERROR(SEARCH("Menor",M70)))</formula>
    </cfRule>
    <cfRule type="containsText" dxfId="549" priority="6" operator="containsText" text="Leve">
      <formula>NOT(ISERROR(SEARCH("Leve",M70)))</formula>
    </cfRule>
    <cfRule type="containsText" dxfId="548" priority="4" operator="containsText" text="Moderado">
      <formula>NOT(ISERROR(SEARCH("Moderado",M70)))</formula>
    </cfRule>
  </conditionalFormatting>
  <conditionalFormatting sqref="M10:N10 K10:K79 M20">
    <cfRule type="containsText" dxfId="547" priority="723" operator="containsText" text="Moderado">
      <formula>NOT(ISERROR(SEARCH("Moderado",K10)))</formula>
    </cfRule>
  </conditionalFormatting>
  <conditionalFormatting sqref="N60">
    <cfRule type="containsText" dxfId="546" priority="164" operator="containsText" text="Moderado">
      <formula>NOT(ISERROR(SEARCH("Moderado",N60)))</formula>
    </cfRule>
    <cfRule type="containsText" dxfId="545" priority="163" operator="containsText" text="Bajo">
      <formula>NOT(ISERROR(SEARCH("Bajo",N60)))</formula>
    </cfRule>
    <cfRule type="containsText" dxfId="544" priority="162" operator="containsText" text="Alto">
      <formula>NOT(ISERROR(SEARCH("Alto",N60)))</formula>
    </cfRule>
    <cfRule type="containsText" dxfId="543" priority="161" operator="containsText" text="Extremo">
      <formula>NOT(ISERROR(SEARCH("Extremo",N60)))</formula>
    </cfRule>
  </conditionalFormatting>
  <conditionalFormatting sqref="N70">
    <cfRule type="containsText" dxfId="542" priority="7" operator="containsText" text="Extremo">
      <formula>NOT(ISERROR(SEARCH("Extremo",N70)))</formula>
    </cfRule>
    <cfRule type="containsText" dxfId="541" priority="8" operator="containsText" text="Alto">
      <formula>NOT(ISERROR(SEARCH("Alto",N70)))</formula>
    </cfRule>
    <cfRule type="containsText" dxfId="540" priority="9" operator="containsText" text="Bajo">
      <formula>NOT(ISERROR(SEARCH("Bajo",N70)))</formula>
    </cfRule>
    <cfRule type="containsText" dxfId="539" priority="10" operator="containsText" text="Moderado">
      <formula>NOT(ISERROR(SEARCH("Moderado",N70)))</formula>
    </cfRule>
  </conditionalFormatting>
  <conditionalFormatting sqref="N8:O8">
    <cfRule type="containsText" dxfId="538" priority="286" operator="containsText" text="6- Moderado">
      <formula>NOT(ISERROR(SEARCH("6- Moderado",N8)))</formula>
    </cfRule>
    <cfRule type="containsText" dxfId="537" priority="285" operator="containsText" text="3- Moderado">
      <formula>NOT(ISERROR(SEARCH("3- Moderado",N8)))</formula>
    </cfRule>
    <cfRule type="containsText" dxfId="536" priority="290" operator="containsText" text="1- Bajo">
      <formula>NOT(ISERROR(SEARCH("1- Bajo",N8)))</formula>
    </cfRule>
    <cfRule type="containsText" dxfId="535" priority="289" operator="containsText" text="4- Bajo">
      <formula>NOT(ISERROR(SEARCH("4- Bajo",N8)))</formula>
    </cfRule>
    <cfRule type="containsText" dxfId="534" priority="288" operator="containsText" text="3- Bajo">
      <formula>NOT(ISERROR(SEARCH("3- Bajo",N8)))</formula>
    </cfRule>
    <cfRule type="containsText" dxfId="533" priority="287" operator="containsText" text="4- Moderado">
      <formula>NOT(ISERROR(SEARCH("4- Moderado",N8)))</formula>
    </cfRule>
  </conditionalFormatting>
  <conditionalFormatting sqref="N10:O10">
    <cfRule type="containsText" dxfId="532" priority="283" operator="containsText" text="Bajo">
      <formula>NOT(ISERROR(SEARCH("Bajo",N10)))</formula>
    </cfRule>
    <cfRule type="containsText" dxfId="531" priority="282" operator="containsText" text="Alto">
      <formula>NOT(ISERROR(SEARCH("Alto",N10)))</formula>
    </cfRule>
    <cfRule type="containsText" dxfId="530" priority="281" operator="containsText" text="Extremo">
      <formula>NOT(ISERROR(SEARCH("Extremo",N10)))</formula>
    </cfRule>
  </conditionalFormatting>
  <conditionalFormatting sqref="N20:O20">
    <cfRule type="containsText" dxfId="529" priority="1309" operator="containsText" text="Bajo">
      <formula>NOT(ISERROR(SEARCH("Bajo",N20)))</formula>
    </cfRule>
    <cfRule type="containsText" dxfId="528" priority="1310" operator="containsText" text="Moderado">
      <formula>NOT(ISERROR(SEARCH("Moderado",N20)))</formula>
    </cfRule>
    <cfRule type="containsText" dxfId="527" priority="1307" operator="containsText" text="Extremo">
      <formula>NOT(ISERROR(SEARCH("Extremo",N20)))</formula>
    </cfRule>
    <cfRule type="containsText" dxfId="526" priority="1308" operator="containsText" text="Alto">
      <formula>NOT(ISERROR(SEARCH("Alto",N20)))</formula>
    </cfRule>
  </conditionalFormatting>
  <conditionalFormatting sqref="N30:O30">
    <cfRule type="containsText" dxfId="525" priority="358" operator="containsText" text="Bajo">
      <formula>NOT(ISERROR(SEARCH("Bajo",N30)))</formula>
    </cfRule>
    <cfRule type="containsText" dxfId="524" priority="359" operator="containsText" text="Moderado">
      <formula>NOT(ISERROR(SEARCH("Moderado",N30)))</formula>
    </cfRule>
    <cfRule type="containsText" dxfId="523" priority="356" operator="containsText" text="Extremo">
      <formula>NOT(ISERROR(SEARCH("Extremo",N30)))</formula>
    </cfRule>
    <cfRule type="containsText" dxfId="522" priority="357" operator="containsText" text="Alto">
      <formula>NOT(ISERROR(SEARCH("Alto",N30)))</formula>
    </cfRule>
  </conditionalFormatting>
  <conditionalFormatting sqref="N40:O40">
    <cfRule type="containsText" dxfId="521" priority="246" operator="containsText" text="Alto">
      <formula>NOT(ISERROR(SEARCH("Alto",N40)))</formula>
    </cfRule>
    <cfRule type="containsText" dxfId="520" priority="245" operator="containsText" text="Extremo">
      <formula>NOT(ISERROR(SEARCH("Extremo",N40)))</formula>
    </cfRule>
    <cfRule type="containsText" dxfId="519" priority="247" operator="containsText" text="Bajo">
      <formula>NOT(ISERROR(SEARCH("Bajo",N40)))</formula>
    </cfRule>
    <cfRule type="containsText" dxfId="518" priority="248" operator="containsText" text="Moderado">
      <formula>NOT(ISERROR(SEARCH("Moderado",N40)))</formula>
    </cfRule>
  </conditionalFormatting>
  <conditionalFormatting sqref="N50:O50">
    <cfRule type="containsText" dxfId="517" priority="237" operator="containsText" text="Bajo">
      <formula>NOT(ISERROR(SEARCH("Bajo",N50)))</formula>
    </cfRule>
    <cfRule type="containsText" dxfId="516" priority="236" operator="containsText" text="Alto">
      <formula>NOT(ISERROR(SEARCH("Alto",N50)))</formula>
    </cfRule>
    <cfRule type="containsText" dxfId="515" priority="235" operator="containsText" text="Extremo">
      <formula>NOT(ISERROR(SEARCH("Extremo",N50)))</formula>
    </cfRule>
    <cfRule type="containsText" dxfId="514" priority="238" operator="containsText" text="Moderado">
      <formula>NOT(ISERROR(SEARCH("Moderado",N50)))</formula>
    </cfRule>
  </conditionalFormatting>
  <conditionalFormatting sqref="O10">
    <cfRule type="containsText" dxfId="513" priority="28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74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52"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353"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25"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526"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6" operator="containsText" id="{5ED9F1F3-8983-442B-B76F-C783C6960D9C}">
            <xm:f>NOT(ISERROR(SEARCH('8- Políticas de Administración '!$B$5,H60)))</xm:f>
            <xm:f>'8- Políticas de Administración '!$B$5</xm:f>
            <x14:dxf>
              <font>
                <color rgb="FF9C0006"/>
              </font>
              <fill>
                <patternFill>
                  <bgColor rgb="FFFFC7CE"/>
                </patternFill>
              </fill>
            </x14:dxf>
          </x14:cfRule>
          <x14:cfRule type="containsText" priority="205" operator="containsText" id="{707A634C-B82F-4D42-BC9F-8E261ACE94B9}">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29" operator="containsText" id="{C58BFB31-8BA8-42E1-987A-2B9B3074CF94}">
            <xm:f>NOT(ISERROR(SEARCH('8- Políticas de Administración '!$B$5,H70)))</xm:f>
            <xm:f>'8- Políticas de Administración '!$B$5</xm:f>
            <x14:dxf>
              <font>
                <color rgb="FF006100"/>
              </font>
              <fill>
                <patternFill>
                  <bgColor rgb="FFC6EFCE"/>
                </patternFill>
              </fill>
            </x14:dxf>
          </x14:cfRule>
          <x14:cfRule type="containsText" priority="30" operator="containsText" id="{AB92AF65-2381-4303-ACFD-D6FC60CDD342}">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C4" zoomScale="70" zoomScaleNormal="70" zoomScalePageLayoutView="70" workbookViewId="0">
      <selection activeCell="C4" sqref="C4:V4"/>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25"/>
      <c r="B1" s="526"/>
      <c r="C1" s="527"/>
      <c r="D1" s="46"/>
      <c r="E1" s="521" t="s">
        <v>338</v>
      </c>
      <c r="F1" s="522"/>
      <c r="G1" s="522"/>
      <c r="H1" s="522"/>
      <c r="I1" s="522"/>
      <c r="J1" s="522"/>
      <c r="K1" s="522"/>
      <c r="L1" s="522"/>
      <c r="M1" s="522"/>
      <c r="N1" s="522"/>
      <c r="O1" s="522"/>
      <c r="P1" s="522"/>
      <c r="Q1" s="522"/>
      <c r="R1" s="522"/>
      <c r="S1" s="522"/>
      <c r="T1" s="522"/>
      <c r="U1" s="522"/>
      <c r="V1" s="522"/>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28"/>
      <c r="B2" s="479"/>
      <c r="C2" s="529"/>
      <c r="D2" s="46"/>
      <c r="E2" s="523"/>
      <c r="F2" s="524"/>
      <c r="G2" s="524"/>
      <c r="H2" s="524"/>
      <c r="I2" s="524"/>
      <c r="J2" s="524"/>
      <c r="K2" s="524"/>
      <c r="L2" s="524"/>
      <c r="M2" s="524"/>
      <c r="N2" s="524"/>
      <c r="O2" s="524"/>
      <c r="P2" s="524"/>
      <c r="Q2" s="524"/>
      <c r="R2" s="524"/>
      <c r="S2" s="524"/>
      <c r="T2" s="524"/>
      <c r="U2" s="524"/>
      <c r="V2" s="524"/>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28"/>
      <c r="B3" s="479"/>
      <c r="C3" s="529"/>
      <c r="D3" s="157"/>
      <c r="E3" s="523"/>
      <c r="F3" s="524"/>
      <c r="G3" s="524"/>
      <c r="H3" s="524"/>
      <c r="I3" s="524"/>
      <c r="J3" s="524"/>
      <c r="K3" s="524"/>
      <c r="L3" s="524"/>
      <c r="M3" s="524"/>
      <c r="N3" s="524"/>
      <c r="O3" s="524"/>
      <c r="P3" s="524"/>
      <c r="Q3" s="524"/>
      <c r="R3" s="524"/>
      <c r="S3" s="524"/>
      <c r="T3" s="524"/>
      <c r="U3" s="524"/>
      <c r="V3" s="524"/>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460" t="s">
        <v>260</v>
      </c>
      <c r="B4" s="460"/>
      <c r="C4" s="543" t="s">
        <v>516</v>
      </c>
      <c r="D4" s="543"/>
      <c r="E4" s="543"/>
      <c r="F4" s="543"/>
      <c r="G4" s="543"/>
      <c r="H4" s="543"/>
      <c r="I4" s="543"/>
      <c r="J4" s="543"/>
      <c r="K4" s="543"/>
      <c r="L4" s="543"/>
      <c r="M4" s="543"/>
      <c r="N4" s="543"/>
      <c r="O4" s="543"/>
      <c r="P4" s="543"/>
      <c r="Q4" s="543"/>
      <c r="R4" s="543"/>
      <c r="S4" s="543"/>
      <c r="T4" s="543"/>
      <c r="U4" s="543"/>
      <c r="V4" s="543"/>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460" t="s">
        <v>261</v>
      </c>
      <c r="B5" s="460"/>
      <c r="C5" s="547" t="s">
        <v>524</v>
      </c>
      <c r="D5" s="547"/>
      <c r="E5" s="547"/>
      <c r="F5" s="547"/>
      <c r="G5" s="547"/>
      <c r="H5" s="547"/>
      <c r="I5" s="547"/>
      <c r="J5" s="547"/>
      <c r="K5" s="547"/>
      <c r="L5" s="547"/>
      <c r="M5" s="547"/>
      <c r="N5" s="547"/>
      <c r="O5" s="547"/>
      <c r="P5" s="547"/>
      <c r="Q5" s="547"/>
      <c r="R5" s="547"/>
      <c r="S5" s="547"/>
      <c r="T5" s="547"/>
      <c r="U5" s="547"/>
      <c r="V5" s="54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460" t="s">
        <v>262</v>
      </c>
      <c r="B6" s="460"/>
      <c r="C6" s="543" t="s">
        <v>523</v>
      </c>
      <c r="D6" s="543"/>
      <c r="E6" s="543"/>
      <c r="F6" s="543"/>
      <c r="G6" s="543"/>
      <c r="H6" s="543"/>
      <c r="I6" s="543"/>
      <c r="J6" s="543"/>
      <c r="K6" s="543"/>
      <c r="L6" s="543"/>
      <c r="M6" s="543"/>
      <c r="N6" s="543"/>
      <c r="O6" s="543"/>
      <c r="P6" s="543"/>
      <c r="Q6" s="543"/>
      <c r="R6" s="543"/>
      <c r="S6" s="543"/>
      <c r="T6" s="543"/>
      <c r="U6" s="543"/>
      <c r="V6" s="543"/>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30" t="s">
        <v>263</v>
      </c>
      <c r="B7" s="530"/>
      <c r="C7" s="530"/>
      <c r="D7" s="531" t="s">
        <v>339</v>
      </c>
      <c r="E7" s="474"/>
      <c r="F7" s="474"/>
      <c r="G7" s="474"/>
      <c r="H7" s="474"/>
      <c r="I7" s="474"/>
      <c r="J7" s="474"/>
      <c r="K7" s="474"/>
      <c r="L7" s="474"/>
      <c r="M7" s="474"/>
      <c r="N7" s="474"/>
      <c r="O7" s="474"/>
      <c r="P7" s="474"/>
      <c r="Q7" s="474"/>
      <c r="R7" s="475"/>
      <c r="S7" s="132"/>
      <c r="T7" s="530" t="s">
        <v>340</v>
      </c>
      <c r="U7" s="530"/>
      <c r="V7" s="530"/>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32" t="s">
        <v>268</v>
      </c>
      <c r="B8" s="533" t="s">
        <v>341</v>
      </c>
      <c r="C8" s="535" t="s">
        <v>264</v>
      </c>
      <c r="D8" s="537" t="s">
        <v>342</v>
      </c>
      <c r="E8" s="539" t="s">
        <v>235</v>
      </c>
      <c r="F8" s="540" t="s">
        <v>343</v>
      </c>
      <c r="G8" s="541"/>
      <c r="H8" s="541"/>
      <c r="I8" s="541"/>
      <c r="J8" s="541"/>
      <c r="K8" s="542"/>
      <c r="L8" s="540" t="s">
        <v>344</v>
      </c>
      <c r="M8" s="541"/>
      <c r="N8" s="541"/>
      <c r="O8" s="541"/>
      <c r="P8" s="541"/>
      <c r="Q8" s="541"/>
      <c r="R8" s="541"/>
      <c r="S8" s="542"/>
      <c r="T8" s="60"/>
      <c r="U8" s="61"/>
      <c r="V8" s="89" t="s">
        <v>345</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80"/>
      <c r="B9" s="534"/>
      <c r="C9" s="536"/>
      <c r="D9" s="538"/>
      <c r="E9" s="472"/>
      <c r="F9" s="51" t="s">
        <v>237</v>
      </c>
      <c r="G9" s="51" t="s">
        <v>239</v>
      </c>
      <c r="H9" s="51" t="s">
        <v>346</v>
      </c>
      <c r="I9" s="51" t="s">
        <v>241</v>
      </c>
      <c r="J9" s="135" t="s">
        <v>347</v>
      </c>
      <c r="K9" s="51" t="s">
        <v>247</v>
      </c>
      <c r="L9" s="51" t="s">
        <v>348</v>
      </c>
      <c r="M9" s="127" t="s">
        <v>244</v>
      </c>
      <c r="N9" s="51" t="s">
        <v>349</v>
      </c>
      <c r="O9" s="51" t="s">
        <v>350</v>
      </c>
      <c r="P9" s="51" t="s">
        <v>351</v>
      </c>
      <c r="Q9" s="51" t="s">
        <v>352</v>
      </c>
      <c r="R9" s="135" t="s">
        <v>347</v>
      </c>
      <c r="S9" s="51" t="s">
        <v>353</v>
      </c>
      <c r="T9" s="54" t="s">
        <v>249</v>
      </c>
      <c r="U9" s="54" t="s">
        <v>251</v>
      </c>
      <c r="V9" s="55" t="s">
        <v>354</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210.75" customHeight="1">
      <c r="A10" s="508">
        <f>'5- Identificación de Riesgos'!A10</f>
        <v>1</v>
      </c>
      <c r="B10" s="544" t="str">
        <f>'5- Identificación de Riesgos'!B10</f>
        <v>Vencimiento de Términos</v>
      </c>
      <c r="C10" s="175" t="str">
        <f>'5- Identificación de Riesgos'!D10</f>
        <v>1. Mayor demanda de justicia.</v>
      </c>
      <c r="D10" s="169"/>
      <c r="E10" s="176" t="s">
        <v>355</v>
      </c>
      <c r="F10" s="161" t="s">
        <v>356</v>
      </c>
      <c r="G10" s="161" t="s">
        <v>357</v>
      </c>
      <c r="H10" s="161" t="s">
        <v>356</v>
      </c>
      <c r="I10" s="161" t="s">
        <v>356</v>
      </c>
      <c r="J10" s="168">
        <f>COUNTIF(F10:I10,"SI")/4</f>
        <v>0.25</v>
      </c>
      <c r="K10" s="511">
        <f>AVERAGE(J10:J19)</f>
        <v>0.2</v>
      </c>
      <c r="L10" s="161" t="str">
        <f>'5- Identificación de Riesgos'!I10</f>
        <v>Afectación de reputacion,imagén,  credibilidad, satisfacción de usuarios y PI</v>
      </c>
      <c r="M10" s="214" t="s">
        <v>358</v>
      </c>
      <c r="N10" s="161" t="s">
        <v>357</v>
      </c>
      <c r="O10" s="161" t="s">
        <v>357</v>
      </c>
      <c r="P10" s="161" t="s">
        <v>357</v>
      </c>
      <c r="Q10" s="161" t="s">
        <v>357</v>
      </c>
      <c r="R10" s="168">
        <f>SUM(COUNTIF(N10,"SI")*25%,COUNTIF(O10,"SI")*40%,COUNTIF(P10,"SI")*25%,COUNTIF(Q10,"SI")*10%)</f>
        <v>1</v>
      </c>
      <c r="S10" s="514">
        <f>AVERAGE(R10:R19)</f>
        <v>0.21000000000000002</v>
      </c>
      <c r="T10" s="54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42" t="str">
        <f>CONCATENATE(VLOOKUP((LEFT(T10,LEN(T10)-4)&amp;LEFT(U10,LEN(U10)-4)),'9- Matriz de Calor '!$D$18:$E$42,2,0)," - ",RIGHT(T10,1)*RIGHT(U10,1))</f>
        <v>Moderado - 3</v>
      </c>
    </row>
    <row r="11" spans="1:278" ht="207.75" customHeight="1">
      <c r="A11" s="509"/>
      <c r="B11" s="545"/>
      <c r="C11" s="177" t="str">
        <f>'5- Identificación de Riesgos'!D11</f>
        <v>2. Insuficiencia de  personal  para atender la función misional y la atención a las partes interesadas en los despachos judiciales y centro de servicios</v>
      </c>
      <c r="D11" s="170"/>
      <c r="E11" s="178" t="s">
        <v>355</v>
      </c>
      <c r="F11" s="162" t="s">
        <v>356</v>
      </c>
      <c r="G11" s="162" t="s">
        <v>356</v>
      </c>
      <c r="H11" s="162" t="s">
        <v>356</v>
      </c>
      <c r="I11" s="162" t="s">
        <v>356</v>
      </c>
      <c r="J11" s="166">
        <f t="shared" ref="J11:J29" si="0">COUNTIF(F11:I11,"SI")/4</f>
        <v>0</v>
      </c>
      <c r="K11" s="512"/>
      <c r="L11" s="162" t="str">
        <f>'5- Identificación de Riesgos'!I11</f>
        <v>Afectación Económica</v>
      </c>
      <c r="M11" s="220" t="s">
        <v>359</v>
      </c>
      <c r="N11" s="162" t="s">
        <v>356</v>
      </c>
      <c r="O11" s="162" t="s">
        <v>356</v>
      </c>
      <c r="P11" s="162" t="s">
        <v>356</v>
      </c>
      <c r="Q11" s="162" t="s">
        <v>356</v>
      </c>
      <c r="R11" s="166">
        <f t="shared" ref="R11:R29" si="1">SUM(COUNTIF(N11,"SI")*25%,COUNTIF(O11,"SI")*40%,COUNTIF(P11,"SI")*25%,COUNTIF(Q11,"SI")*10%)</f>
        <v>0</v>
      </c>
      <c r="S11" s="515"/>
      <c r="T11" s="549"/>
      <c r="U11" s="431"/>
      <c r="V11" s="443"/>
    </row>
    <row r="12" spans="1:278" ht="165.75">
      <c r="A12" s="509"/>
      <c r="B12" s="545"/>
      <c r="C12" s="177" t="str">
        <f>'5- Identificación de Riesgos'!D12</f>
        <v>3. Complejidad de los procesos judiciales y solicitudes, lo cual incrementa los tiempos para su resolución.</v>
      </c>
      <c r="D12" s="170"/>
      <c r="E12" s="178" t="s">
        <v>355</v>
      </c>
      <c r="F12" s="162" t="s">
        <v>357</v>
      </c>
      <c r="G12" s="162" t="s">
        <v>357</v>
      </c>
      <c r="H12" s="162" t="s">
        <v>357</v>
      </c>
      <c r="I12" s="162" t="s">
        <v>357</v>
      </c>
      <c r="J12" s="166">
        <f t="shared" si="0"/>
        <v>1</v>
      </c>
      <c r="K12" s="512"/>
      <c r="L12" s="162" t="str">
        <f>'5- Identificación de Riesgos'!I12</f>
        <v>Interrupción o afectación en la prestación del servicio judicial</v>
      </c>
      <c r="M12" s="220" t="s">
        <v>360</v>
      </c>
      <c r="N12" s="162" t="s">
        <v>357</v>
      </c>
      <c r="O12" s="162" t="s">
        <v>357</v>
      </c>
      <c r="P12" s="162" t="s">
        <v>357</v>
      </c>
      <c r="Q12" s="162" t="s">
        <v>357</v>
      </c>
      <c r="R12" s="166">
        <f t="shared" si="1"/>
        <v>1</v>
      </c>
      <c r="S12" s="515"/>
      <c r="T12" s="549"/>
      <c r="U12" s="431"/>
      <c r="V12" s="443"/>
    </row>
    <row r="13" spans="1:278" ht="222" customHeight="1">
      <c r="A13" s="509"/>
      <c r="B13" s="545"/>
      <c r="C13" s="177" t="str">
        <f>'5- Identificación de Riesgos'!D13</f>
        <v>4.Fallas en la planeación  para el desarrollo de las tareas propias del despacho.</v>
      </c>
      <c r="D13" s="170"/>
      <c r="E13" s="178" t="s">
        <v>355</v>
      </c>
      <c r="F13" s="162" t="s">
        <v>357</v>
      </c>
      <c r="G13" s="162"/>
      <c r="H13" s="162" t="s">
        <v>357</v>
      </c>
      <c r="I13" s="162" t="s">
        <v>357</v>
      </c>
      <c r="J13" s="166">
        <f t="shared" si="0"/>
        <v>0.75</v>
      </c>
      <c r="K13" s="512"/>
      <c r="L13" s="162" t="str">
        <f>'5- Identificación de Riesgos'!I13</f>
        <v>Incumplimiento de las metas establecidas</v>
      </c>
      <c r="M13" s="220" t="s">
        <v>361</v>
      </c>
      <c r="N13" s="162" t="s">
        <v>356</v>
      </c>
      <c r="O13" s="162" t="s">
        <v>356</v>
      </c>
      <c r="P13" s="162" t="s">
        <v>356</v>
      </c>
      <c r="Q13" s="162" t="s">
        <v>357</v>
      </c>
      <c r="R13" s="166">
        <f t="shared" si="1"/>
        <v>0.1</v>
      </c>
      <c r="S13" s="515"/>
      <c r="T13" s="549"/>
      <c r="U13" s="431"/>
      <c r="V13" s="443"/>
    </row>
    <row r="14" spans="1:278" ht="213.75" customHeight="1">
      <c r="A14" s="509"/>
      <c r="B14" s="545"/>
      <c r="C14" s="177" t="str">
        <f>'5- Identificación de Riesgos'!D14</f>
        <v>5.  Fallas e insuficiencia de las herramientas tecnológicas.</v>
      </c>
      <c r="D14" s="170"/>
      <c r="E14" s="221" t="s">
        <v>362</v>
      </c>
      <c r="F14" s="162"/>
      <c r="G14" s="162"/>
      <c r="H14" s="162"/>
      <c r="I14" s="162"/>
      <c r="J14" s="166">
        <f t="shared" si="0"/>
        <v>0</v>
      </c>
      <c r="K14" s="512"/>
      <c r="L14" s="162"/>
      <c r="M14" s="220"/>
      <c r="N14" s="162"/>
      <c r="O14" s="162"/>
      <c r="P14" s="162"/>
      <c r="Q14" s="162"/>
      <c r="R14" s="166">
        <f t="shared" si="1"/>
        <v>0</v>
      </c>
      <c r="S14" s="515"/>
      <c r="T14" s="549"/>
      <c r="U14" s="431"/>
      <c r="V14" s="443"/>
    </row>
    <row r="15" spans="1:278">
      <c r="A15" s="509"/>
      <c r="B15" s="545"/>
      <c r="C15" s="177"/>
      <c r="D15" s="170"/>
      <c r="E15" s="178"/>
      <c r="F15" s="162"/>
      <c r="G15" s="162"/>
      <c r="H15" s="162"/>
      <c r="I15" s="162"/>
      <c r="J15" s="166">
        <f t="shared" si="0"/>
        <v>0</v>
      </c>
      <c r="K15" s="512"/>
      <c r="L15" s="162">
        <f>'5- Identificación de Riesgos'!I15</f>
        <v>0</v>
      </c>
      <c r="M15" s="184"/>
      <c r="N15" s="162"/>
      <c r="O15" s="162"/>
      <c r="P15" s="162"/>
      <c r="Q15" s="162"/>
      <c r="R15" s="166">
        <f t="shared" si="1"/>
        <v>0</v>
      </c>
      <c r="S15" s="515"/>
      <c r="T15" s="549"/>
      <c r="U15" s="431"/>
      <c r="V15" s="443"/>
    </row>
    <row r="16" spans="1:278">
      <c r="A16" s="509"/>
      <c r="B16" s="545"/>
      <c r="C16" s="177"/>
      <c r="D16" s="170"/>
      <c r="E16" s="178"/>
      <c r="F16" s="162"/>
      <c r="G16" s="162"/>
      <c r="H16" s="162"/>
      <c r="I16" s="162"/>
      <c r="J16" s="166">
        <f t="shared" si="0"/>
        <v>0</v>
      </c>
      <c r="K16" s="512"/>
      <c r="L16" s="162">
        <f>'5- Identificación de Riesgos'!I16</f>
        <v>0</v>
      </c>
      <c r="M16" s="184"/>
      <c r="N16" s="162"/>
      <c r="O16" s="162"/>
      <c r="P16" s="162"/>
      <c r="Q16" s="162"/>
      <c r="R16" s="166">
        <f t="shared" si="1"/>
        <v>0</v>
      </c>
      <c r="S16" s="515"/>
      <c r="T16" s="549"/>
      <c r="U16" s="431"/>
      <c r="V16" s="443"/>
    </row>
    <row r="17" spans="1:22">
      <c r="A17" s="509"/>
      <c r="B17" s="545"/>
      <c r="C17" s="177"/>
      <c r="D17" s="170"/>
      <c r="E17" s="178"/>
      <c r="F17" s="162"/>
      <c r="G17" s="162"/>
      <c r="H17" s="162"/>
      <c r="I17" s="162"/>
      <c r="J17" s="166">
        <f t="shared" si="0"/>
        <v>0</v>
      </c>
      <c r="K17" s="512"/>
      <c r="L17" s="162">
        <f>'5- Identificación de Riesgos'!I17</f>
        <v>0</v>
      </c>
      <c r="M17" s="184"/>
      <c r="N17" s="162"/>
      <c r="O17" s="162"/>
      <c r="P17" s="162"/>
      <c r="Q17" s="162"/>
      <c r="R17" s="166">
        <f t="shared" si="1"/>
        <v>0</v>
      </c>
      <c r="S17" s="515"/>
      <c r="T17" s="549"/>
      <c r="U17" s="431"/>
      <c r="V17" s="443"/>
    </row>
    <row r="18" spans="1:22">
      <c r="A18" s="509"/>
      <c r="B18" s="545"/>
      <c r="C18" s="177"/>
      <c r="D18" s="170"/>
      <c r="E18" s="178"/>
      <c r="F18" s="162"/>
      <c r="G18" s="162"/>
      <c r="H18" s="162"/>
      <c r="I18" s="162"/>
      <c r="J18" s="166">
        <f t="shared" si="0"/>
        <v>0</v>
      </c>
      <c r="K18" s="512"/>
      <c r="L18" s="162">
        <f>'5- Identificación de Riesgos'!I18</f>
        <v>0</v>
      </c>
      <c r="M18" s="184"/>
      <c r="N18" s="162"/>
      <c r="O18" s="162"/>
      <c r="P18" s="162"/>
      <c r="Q18" s="162"/>
      <c r="R18" s="166">
        <f t="shared" si="1"/>
        <v>0</v>
      </c>
      <c r="S18" s="515"/>
      <c r="T18" s="549"/>
      <c r="U18" s="431"/>
      <c r="V18" s="443"/>
    </row>
    <row r="19" spans="1:22" ht="15.75" thickBot="1">
      <c r="A19" s="510"/>
      <c r="B19" s="546"/>
      <c r="C19" s="179"/>
      <c r="D19" s="172"/>
      <c r="E19" s="180"/>
      <c r="F19" s="163"/>
      <c r="G19" s="163"/>
      <c r="H19" s="163"/>
      <c r="I19" s="163"/>
      <c r="J19" s="167">
        <f t="shared" si="0"/>
        <v>0</v>
      </c>
      <c r="K19" s="513"/>
      <c r="L19" s="163">
        <f>'5- Identificación de Riesgos'!I19</f>
        <v>0</v>
      </c>
      <c r="M19" s="185"/>
      <c r="N19" s="163"/>
      <c r="O19" s="163"/>
      <c r="P19" s="163"/>
      <c r="Q19" s="163"/>
      <c r="R19" s="167">
        <f t="shared" si="1"/>
        <v>0</v>
      </c>
      <c r="S19" s="516"/>
      <c r="T19" s="550"/>
      <c r="U19" s="432"/>
      <c r="V19" s="444"/>
    </row>
    <row r="20" spans="1:22" ht="177" customHeight="1">
      <c r="A20" s="508">
        <f>'5- Identificación de Riesgos'!A20</f>
        <v>2</v>
      </c>
      <c r="B20" s="499" t="str">
        <f>'5- Identificación de Riesgos'!B20</f>
        <v xml:space="preserve">Incumplimientos en la realizacion de audiencias </v>
      </c>
      <c r="C20" s="182" t="str">
        <f>'5- Identificación de Riesgos'!D20</f>
        <v xml:space="preserve">1. Inasistencia del Juez </v>
      </c>
      <c r="D20" s="160"/>
      <c r="E20" s="183" t="s">
        <v>363</v>
      </c>
      <c r="F20" s="164" t="s">
        <v>356</v>
      </c>
      <c r="G20" s="164" t="s">
        <v>357</v>
      </c>
      <c r="H20" s="164" t="s">
        <v>356</v>
      </c>
      <c r="I20" s="164" t="s">
        <v>356</v>
      </c>
      <c r="J20" s="165">
        <f t="shared" si="0"/>
        <v>0.25</v>
      </c>
      <c r="K20" s="517">
        <f>AVERAGE(J20:J29)</f>
        <v>0.125</v>
      </c>
      <c r="L20" s="164" t="str">
        <f>'5- Identificación de Riesgos'!I20</f>
        <v>Afectación de reputacion,imagén,  credibilidad, satisfacción de usuarios y PI</v>
      </c>
      <c r="M20" s="219" t="s">
        <v>364</v>
      </c>
      <c r="N20" s="164" t="s">
        <v>357</v>
      </c>
      <c r="O20" s="164" t="s">
        <v>357</v>
      </c>
      <c r="P20" s="164" t="s">
        <v>357</v>
      </c>
      <c r="Q20" s="164" t="s">
        <v>357</v>
      </c>
      <c r="R20" s="165">
        <f t="shared" si="1"/>
        <v>1</v>
      </c>
      <c r="S20" s="517">
        <f t="shared" ref="S20" si="2">AVERAGE(R20:R29)</f>
        <v>0.2</v>
      </c>
      <c r="T20" s="45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2" t="str">
        <f>CONCATENATE(VLOOKUP((LEFT(T20,LEN(T20)-4)&amp;LEFT(U20,LEN(U20)-4)),'9- Matriz de Calor '!$D$18:$E$42,2,0)," - ",RIGHT(T20,1)*RIGHT(U20,1))</f>
        <v>Bajo - 2</v>
      </c>
    </row>
    <row r="21" spans="1:22" ht="127.5">
      <c r="A21" s="509"/>
      <c r="B21" s="431"/>
      <c r="C21" s="177" t="str">
        <f>'5- Identificación de Riesgos'!D21</f>
        <v xml:space="preserve">2. Falta de tiempo para  la realización.
</v>
      </c>
      <c r="D21" s="170"/>
      <c r="E21" s="178" t="s">
        <v>363</v>
      </c>
      <c r="F21" s="162" t="s">
        <v>356</v>
      </c>
      <c r="G21" s="162" t="s">
        <v>356</v>
      </c>
      <c r="H21" s="162" t="s">
        <v>356</v>
      </c>
      <c r="I21" s="162" t="s">
        <v>356</v>
      </c>
      <c r="J21" s="166">
        <f t="shared" si="0"/>
        <v>0</v>
      </c>
      <c r="K21" s="512"/>
      <c r="L21" s="162" t="str">
        <f>'5- Identificación de Riesgos'!I21</f>
        <v>Incumplimiento de las metas establecidas</v>
      </c>
      <c r="M21" s="220" t="s">
        <v>365</v>
      </c>
      <c r="N21" s="162" t="s">
        <v>356</v>
      </c>
      <c r="O21" s="162" t="s">
        <v>356</v>
      </c>
      <c r="P21" s="162" t="s">
        <v>356</v>
      </c>
      <c r="Q21" s="162" t="s">
        <v>356</v>
      </c>
      <c r="R21" s="166">
        <f t="shared" si="1"/>
        <v>0</v>
      </c>
      <c r="S21" s="512"/>
      <c r="T21" s="453"/>
      <c r="U21" s="431"/>
      <c r="V21" s="443"/>
    </row>
    <row r="22" spans="1:22" ht="127.5">
      <c r="A22" s="509"/>
      <c r="B22" s="431"/>
      <c r="C22" s="177" t="str">
        <f>'5- Identificación de Riesgos'!D22</f>
        <v>3. Programación de audiencias sin tener en cuenta tiempos de duración para su realización.</v>
      </c>
      <c r="D22" s="170"/>
      <c r="E22" s="178" t="s">
        <v>363</v>
      </c>
      <c r="F22" s="162" t="s">
        <v>357</v>
      </c>
      <c r="G22" s="162" t="s">
        <v>357</v>
      </c>
      <c r="H22" s="162" t="s">
        <v>357</v>
      </c>
      <c r="I22" s="162" t="s">
        <v>357</v>
      </c>
      <c r="J22" s="166">
        <f t="shared" si="0"/>
        <v>1</v>
      </c>
      <c r="K22" s="512"/>
      <c r="L22" s="162" t="str">
        <f>'5- Identificación de Riesgos'!I22</f>
        <v>Interrupción o afectación en la prestación del servicio judicial</v>
      </c>
      <c r="M22" s="220" t="s">
        <v>366</v>
      </c>
      <c r="N22" s="162" t="s">
        <v>357</v>
      </c>
      <c r="O22" s="162" t="s">
        <v>357</v>
      </c>
      <c r="P22" s="162" t="s">
        <v>357</v>
      </c>
      <c r="Q22" s="162" t="s">
        <v>357</v>
      </c>
      <c r="R22" s="166">
        <f t="shared" si="1"/>
        <v>1</v>
      </c>
      <c r="S22" s="512"/>
      <c r="T22" s="453"/>
      <c r="U22" s="431"/>
      <c r="V22" s="443"/>
    </row>
    <row r="23" spans="1:22" ht="181.5" customHeight="1">
      <c r="A23" s="509"/>
      <c r="B23" s="431"/>
      <c r="C23" s="177" t="str">
        <f>'5- Identificación de Riesgos'!D23</f>
        <v>4 .Notificaciones judiciales erradas o inoportunas (OJO aunque ta identificado como riesgo acá esta como causa , porque es un producto que entrega otro proceso y para ese proceso  si es un riesgo )</v>
      </c>
      <c r="D23" s="170"/>
      <c r="E23" s="178" t="s">
        <v>367</v>
      </c>
      <c r="F23" s="162"/>
      <c r="G23" s="162"/>
      <c r="H23" s="162"/>
      <c r="I23" s="162"/>
      <c r="J23" s="166">
        <f t="shared" si="0"/>
        <v>0</v>
      </c>
      <c r="K23" s="512"/>
      <c r="L23" s="162"/>
      <c r="M23" s="220"/>
      <c r="N23" s="162"/>
      <c r="O23" s="162"/>
      <c r="P23" s="162"/>
      <c r="Q23" s="162"/>
      <c r="R23" s="166">
        <f t="shared" si="1"/>
        <v>0</v>
      </c>
      <c r="S23" s="512"/>
      <c r="T23" s="453"/>
      <c r="U23" s="431"/>
      <c r="V23" s="443"/>
    </row>
    <row r="24" spans="1:22" ht="117" customHeight="1">
      <c r="A24" s="509"/>
      <c r="B24" s="431"/>
      <c r="C24" s="177" t="str">
        <f>'5- Identificación de Riesgos'!D24</f>
        <v>5.Fallas en el servicio de internet,  conectividad  irregular.</v>
      </c>
      <c r="D24" s="170"/>
      <c r="E24" s="221" t="s">
        <v>362</v>
      </c>
      <c r="F24" s="162"/>
      <c r="G24" s="162"/>
      <c r="H24" s="162"/>
      <c r="I24" s="162"/>
      <c r="J24" s="166">
        <f t="shared" si="0"/>
        <v>0</v>
      </c>
      <c r="K24" s="512"/>
      <c r="L24" s="162"/>
      <c r="M24" s="220"/>
      <c r="N24" s="162"/>
      <c r="O24" s="162"/>
      <c r="P24" s="162"/>
      <c r="Q24" s="162"/>
      <c r="R24" s="166">
        <f t="shared" si="1"/>
        <v>0</v>
      </c>
      <c r="S24" s="512"/>
      <c r="T24" s="453"/>
      <c r="U24" s="431"/>
      <c r="V24" s="443"/>
    </row>
    <row r="25" spans="1:22" ht="57.75" customHeight="1">
      <c r="A25" s="509"/>
      <c r="B25" s="431"/>
      <c r="C25" s="177">
        <f>'5- Identificación de Riesgos'!D25</f>
        <v>0</v>
      </c>
      <c r="D25" s="170"/>
      <c r="E25" s="178"/>
      <c r="F25" s="162"/>
      <c r="G25" s="162"/>
      <c r="H25" s="162"/>
      <c r="I25" s="162"/>
      <c r="J25" s="166">
        <f t="shared" si="0"/>
        <v>0</v>
      </c>
      <c r="K25" s="512"/>
      <c r="L25" s="162"/>
      <c r="M25" s="184"/>
      <c r="N25" s="162"/>
      <c r="O25" s="162"/>
      <c r="P25" s="162"/>
      <c r="Q25" s="162"/>
      <c r="R25" s="166">
        <f t="shared" si="1"/>
        <v>0</v>
      </c>
      <c r="S25" s="512"/>
      <c r="T25" s="453"/>
      <c r="U25" s="431"/>
      <c r="V25" s="443"/>
    </row>
    <row r="26" spans="1:22">
      <c r="A26" s="509"/>
      <c r="B26" s="431"/>
      <c r="C26" s="177">
        <f>'5- Identificación de Riesgos'!D26</f>
        <v>0</v>
      </c>
      <c r="D26" s="170"/>
      <c r="E26" s="178"/>
      <c r="F26" s="162"/>
      <c r="G26" s="162"/>
      <c r="H26" s="162"/>
      <c r="I26" s="162"/>
      <c r="J26" s="166">
        <f t="shared" si="0"/>
        <v>0</v>
      </c>
      <c r="K26" s="512"/>
      <c r="L26" s="162"/>
      <c r="M26" s="184"/>
      <c r="N26" s="162"/>
      <c r="O26" s="162"/>
      <c r="P26" s="162"/>
      <c r="Q26" s="162"/>
      <c r="R26" s="166">
        <f t="shared" si="1"/>
        <v>0</v>
      </c>
      <c r="S26" s="512"/>
      <c r="T26" s="453"/>
      <c r="U26" s="431"/>
      <c r="V26" s="443"/>
    </row>
    <row r="27" spans="1:22">
      <c r="A27" s="509"/>
      <c r="B27" s="431"/>
      <c r="C27" s="177">
        <f>'5- Identificación de Riesgos'!D27</f>
        <v>0</v>
      </c>
      <c r="D27" s="170"/>
      <c r="E27" s="178"/>
      <c r="F27" s="162"/>
      <c r="G27" s="162"/>
      <c r="H27" s="162"/>
      <c r="I27" s="162"/>
      <c r="J27" s="166">
        <f t="shared" si="0"/>
        <v>0</v>
      </c>
      <c r="K27" s="512"/>
      <c r="L27" s="162"/>
      <c r="M27" s="184"/>
      <c r="N27" s="162"/>
      <c r="O27" s="162"/>
      <c r="P27" s="162"/>
      <c r="Q27" s="162"/>
      <c r="R27" s="166">
        <f t="shared" si="1"/>
        <v>0</v>
      </c>
      <c r="S27" s="512"/>
      <c r="T27" s="453"/>
      <c r="U27" s="431"/>
      <c r="V27" s="443"/>
    </row>
    <row r="28" spans="1:22">
      <c r="A28" s="509"/>
      <c r="B28" s="431"/>
      <c r="C28" s="177">
        <f>'5- Identificación de Riesgos'!D28</f>
        <v>0</v>
      </c>
      <c r="D28" s="170"/>
      <c r="E28" s="178"/>
      <c r="F28" s="162"/>
      <c r="G28" s="162"/>
      <c r="H28" s="162"/>
      <c r="I28" s="162"/>
      <c r="J28" s="166">
        <f t="shared" si="0"/>
        <v>0</v>
      </c>
      <c r="K28" s="512"/>
      <c r="L28" s="162"/>
      <c r="M28" s="184"/>
      <c r="N28" s="162"/>
      <c r="O28" s="162"/>
      <c r="P28" s="162"/>
      <c r="Q28" s="162"/>
      <c r="R28" s="166">
        <f t="shared" si="1"/>
        <v>0</v>
      </c>
      <c r="S28" s="512"/>
      <c r="T28" s="453"/>
      <c r="U28" s="431"/>
      <c r="V28" s="443"/>
    </row>
    <row r="29" spans="1:22" ht="15.75" thickBot="1">
      <c r="A29" s="551"/>
      <c r="B29" s="500"/>
      <c r="C29" s="223">
        <f>'5- Identificación de Riesgos'!D29</f>
        <v>0</v>
      </c>
      <c r="D29" s="213"/>
      <c r="E29" s="226"/>
      <c r="F29" s="212"/>
      <c r="G29" s="212"/>
      <c r="H29" s="212"/>
      <c r="I29" s="212"/>
      <c r="J29" s="224">
        <f t="shared" si="0"/>
        <v>0</v>
      </c>
      <c r="K29" s="518"/>
      <c r="L29" s="212">
        <f>'5- Identificación de Riesgos'!I29</f>
        <v>0</v>
      </c>
      <c r="M29" s="225"/>
      <c r="N29" s="212"/>
      <c r="O29" s="212"/>
      <c r="P29" s="212"/>
      <c r="Q29" s="212"/>
      <c r="R29" s="224">
        <f t="shared" si="1"/>
        <v>0</v>
      </c>
      <c r="S29" s="518"/>
      <c r="T29" s="520"/>
      <c r="U29" s="500"/>
      <c r="V29" s="519"/>
    </row>
    <row r="30" spans="1:22" ht="174" customHeight="1">
      <c r="A30" s="508">
        <f>'5- Identificación de Riesgos'!A30</f>
        <v>3</v>
      </c>
      <c r="B30" s="430" t="str">
        <f>'5- Identificación de Riesgos'!B30</f>
        <v xml:space="preserve"> Efectuar notificaciones que no cumplan con los requistos</v>
      </c>
      <c r="C30" s="175" t="str">
        <f>'5- Identificación de Riesgos'!D30</f>
        <v>1. Errores en la digitación</v>
      </c>
      <c r="D30" s="169"/>
      <c r="E30" s="176" t="s">
        <v>368</v>
      </c>
      <c r="F30" s="161" t="s">
        <v>356</v>
      </c>
      <c r="G30" s="161" t="s">
        <v>357</v>
      </c>
      <c r="H30" s="161" t="s">
        <v>356</v>
      </c>
      <c r="I30" s="161" t="s">
        <v>356</v>
      </c>
      <c r="J30" s="168">
        <f t="shared" ref="J30:J59" si="3">COUNTIF(F30:I30,"SI")/4</f>
        <v>0.25</v>
      </c>
      <c r="K30" s="511">
        <f>AVERAGE(J30:J39)</f>
        <v>0.125</v>
      </c>
      <c r="L30" s="161" t="str">
        <f>'5- Identificación de Riesgos'!I30</f>
        <v>Afectación de reputacion,imagén,  credibilidad, satisfacción de usuarios y PI</v>
      </c>
      <c r="M30" s="214" t="s">
        <v>369</v>
      </c>
      <c r="N30" s="161" t="s">
        <v>356</v>
      </c>
      <c r="O30" s="161" t="s">
        <v>356</v>
      </c>
      <c r="P30" s="161" t="s">
        <v>357</v>
      </c>
      <c r="Q30" s="161" t="s">
        <v>357</v>
      </c>
      <c r="R30" s="168">
        <f t="shared" ref="R30:R59" si="4">SUM(COUNTIF(N30,"SI")*25%,COUNTIF(O30,"SI")*40%,COUNTIF(P30,"SI")*25%,COUNTIF(Q30,"SI")*10%)</f>
        <v>0.35</v>
      </c>
      <c r="S30" s="514">
        <f t="shared" ref="S30" si="5">AVERAGE(R30:R39)</f>
        <v>0.13500000000000001</v>
      </c>
      <c r="T30" s="54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2" t="str">
        <f>CONCATENATE(VLOOKUP((LEFT(T30,LEN(T30)-4)&amp;LEFT(U30,LEN(U30)-4)),'9- Matriz de Calor '!$D$18:$E$42,2,0)," - ",RIGHT(T30,1)*RIGHT(U30,1))</f>
        <v>Bajo - 2</v>
      </c>
    </row>
    <row r="31" spans="1:22" ht="141" customHeight="1">
      <c r="A31" s="509"/>
      <c r="B31" s="431"/>
      <c r="C31" s="177" t="str">
        <f>'5- Identificación de Riesgos'!D31</f>
        <v>2.Incumplimiento del procedimiento de reparto.</v>
      </c>
      <c r="D31" s="170"/>
      <c r="E31" s="178" t="s">
        <v>370</v>
      </c>
      <c r="F31" s="162" t="s">
        <v>356</v>
      </c>
      <c r="G31" s="162" t="s">
        <v>356</v>
      </c>
      <c r="H31" s="162" t="s">
        <v>356</v>
      </c>
      <c r="I31" s="162" t="s">
        <v>356</v>
      </c>
      <c r="J31" s="166">
        <f t="shared" si="3"/>
        <v>0</v>
      </c>
      <c r="K31" s="512"/>
      <c r="L31" s="162" t="str">
        <f>'5- Identificación de Riesgos'!I31</f>
        <v>Afectación Económica</v>
      </c>
      <c r="M31" s="220" t="s">
        <v>371</v>
      </c>
      <c r="N31" s="162" t="s">
        <v>356</v>
      </c>
      <c r="O31" s="162" t="s">
        <v>356</v>
      </c>
      <c r="P31" s="162" t="s">
        <v>356</v>
      </c>
      <c r="Q31" s="162" t="s">
        <v>356</v>
      </c>
      <c r="R31" s="166">
        <f t="shared" si="4"/>
        <v>0</v>
      </c>
      <c r="S31" s="515"/>
      <c r="T31" s="549"/>
      <c r="U31" s="431"/>
      <c r="V31" s="443"/>
    </row>
    <row r="32" spans="1:22" ht="195.75" customHeight="1">
      <c r="A32" s="509"/>
      <c r="B32" s="431"/>
      <c r="C32" s="177" t="str">
        <f>'5- Identificación de Riesgos'!D32</f>
        <v xml:space="preserve">3. Falta de personal para atender el  volúmen de solicitudes recibidas. </v>
      </c>
      <c r="D32" s="170"/>
      <c r="E32" s="178" t="s">
        <v>372</v>
      </c>
      <c r="F32" s="162" t="s">
        <v>357</v>
      </c>
      <c r="G32" s="162" t="s">
        <v>357</v>
      </c>
      <c r="H32" s="162" t="s">
        <v>357</v>
      </c>
      <c r="I32" s="162" t="s">
        <v>357</v>
      </c>
      <c r="J32" s="166">
        <f t="shared" si="3"/>
        <v>1</v>
      </c>
      <c r="K32" s="512"/>
      <c r="L32" s="162" t="str">
        <f>'5- Identificación de Riesgos'!I32</f>
        <v>Interrupción o afectación en la prestación del servicio judicial</v>
      </c>
      <c r="M32" s="220" t="s">
        <v>373</v>
      </c>
      <c r="N32" s="162" t="s">
        <v>357</v>
      </c>
      <c r="O32" s="162" t="s">
        <v>357</v>
      </c>
      <c r="P32" s="162" t="s">
        <v>357</v>
      </c>
      <c r="Q32" s="162" t="s">
        <v>357</v>
      </c>
      <c r="R32" s="166">
        <f t="shared" si="4"/>
        <v>1</v>
      </c>
      <c r="S32" s="515"/>
      <c r="T32" s="549"/>
      <c r="U32" s="431"/>
      <c r="V32" s="443"/>
    </row>
    <row r="33" spans="1:278" ht="42.75" customHeight="1">
      <c r="A33" s="509"/>
      <c r="B33" s="431"/>
      <c r="C33" s="177" t="str">
        <f>'5- Identificación de Riesgos'!D33</f>
        <v>4. Falta de comunicación y de oportunidad en la  actualización de las novedades de los juzgados.</v>
      </c>
      <c r="D33" s="170"/>
      <c r="E33" s="178" t="s">
        <v>374</v>
      </c>
      <c r="F33" s="162"/>
      <c r="G33" s="162"/>
      <c r="H33" s="162"/>
      <c r="I33" s="162"/>
      <c r="J33" s="166">
        <f t="shared" si="3"/>
        <v>0</v>
      </c>
      <c r="K33" s="512"/>
      <c r="L33" s="162"/>
      <c r="M33" s="184"/>
      <c r="N33" s="162"/>
      <c r="O33" s="162"/>
      <c r="P33" s="162"/>
      <c r="Q33" s="162"/>
      <c r="R33" s="166">
        <f t="shared" si="4"/>
        <v>0</v>
      </c>
      <c r="S33" s="515"/>
      <c r="T33" s="549"/>
      <c r="U33" s="431"/>
      <c r="V33" s="443"/>
    </row>
    <row r="34" spans="1:278" ht="30">
      <c r="A34" s="509"/>
      <c r="B34" s="431"/>
      <c r="C34" s="177" t="str">
        <f>'5- Identificación de Riesgos'!D34</f>
        <v>5. No incluir en el reparto la totalidad de las solicitudes o escritos de acusación recibidos por correo electrónico.</v>
      </c>
      <c r="D34" s="170"/>
      <c r="E34" s="178" t="s">
        <v>374</v>
      </c>
      <c r="F34" s="162"/>
      <c r="G34" s="162"/>
      <c r="H34" s="162"/>
      <c r="I34" s="162"/>
      <c r="J34" s="166">
        <f t="shared" si="3"/>
        <v>0</v>
      </c>
      <c r="K34" s="512"/>
      <c r="L34" s="162"/>
      <c r="M34" s="184"/>
      <c r="N34" s="162"/>
      <c r="O34" s="162"/>
      <c r="P34" s="162"/>
      <c r="Q34" s="162"/>
      <c r="R34" s="166">
        <f t="shared" si="4"/>
        <v>0</v>
      </c>
      <c r="S34" s="515"/>
      <c r="T34" s="549"/>
      <c r="U34" s="431"/>
      <c r="V34" s="443"/>
    </row>
    <row r="35" spans="1:278">
      <c r="A35" s="509"/>
      <c r="B35" s="431"/>
      <c r="C35" s="177">
        <f>'5- Identificación de Riesgos'!D35</f>
        <v>0</v>
      </c>
      <c r="D35" s="170"/>
      <c r="E35" s="178"/>
      <c r="F35" s="162"/>
      <c r="G35" s="162"/>
      <c r="H35" s="162"/>
      <c r="I35" s="162"/>
      <c r="J35" s="166">
        <f t="shared" si="3"/>
        <v>0</v>
      </c>
      <c r="K35" s="512"/>
      <c r="L35" s="162"/>
      <c r="M35" s="184"/>
      <c r="N35" s="162"/>
      <c r="O35" s="162"/>
      <c r="P35" s="162"/>
      <c r="Q35" s="162"/>
      <c r="R35" s="166">
        <f t="shared" si="4"/>
        <v>0</v>
      </c>
      <c r="S35" s="515"/>
      <c r="T35" s="549"/>
      <c r="U35" s="431"/>
      <c r="V35" s="443"/>
    </row>
    <row r="36" spans="1:278">
      <c r="A36" s="509"/>
      <c r="B36" s="431"/>
      <c r="C36" s="177">
        <f>'5- Identificación de Riesgos'!D36</f>
        <v>0</v>
      </c>
      <c r="D36" s="170"/>
      <c r="E36" s="178"/>
      <c r="F36" s="162"/>
      <c r="G36" s="162"/>
      <c r="H36" s="162"/>
      <c r="I36" s="162"/>
      <c r="J36" s="166">
        <f t="shared" si="3"/>
        <v>0</v>
      </c>
      <c r="K36" s="512"/>
      <c r="L36" s="162"/>
      <c r="M36" s="184"/>
      <c r="N36" s="162"/>
      <c r="O36" s="162"/>
      <c r="P36" s="162"/>
      <c r="Q36" s="162"/>
      <c r="R36" s="166">
        <f t="shared" si="4"/>
        <v>0</v>
      </c>
      <c r="S36" s="515"/>
      <c r="T36" s="549"/>
      <c r="U36" s="431"/>
      <c r="V36" s="443"/>
    </row>
    <row r="37" spans="1:278">
      <c r="A37" s="509"/>
      <c r="B37" s="431"/>
      <c r="C37" s="177">
        <f>'5- Identificación de Riesgos'!D37</f>
        <v>0</v>
      </c>
      <c r="D37" s="170"/>
      <c r="E37" s="178"/>
      <c r="F37" s="162"/>
      <c r="G37" s="162"/>
      <c r="H37" s="162"/>
      <c r="I37" s="162"/>
      <c r="J37" s="166">
        <f t="shared" si="3"/>
        <v>0</v>
      </c>
      <c r="K37" s="512"/>
      <c r="L37" s="162"/>
      <c r="M37" s="184"/>
      <c r="N37" s="162"/>
      <c r="O37" s="162"/>
      <c r="P37" s="162"/>
      <c r="Q37" s="162"/>
      <c r="R37" s="166">
        <f t="shared" si="4"/>
        <v>0</v>
      </c>
      <c r="S37" s="515"/>
      <c r="T37" s="549"/>
      <c r="U37" s="431"/>
      <c r="V37" s="443"/>
    </row>
    <row r="38" spans="1:278">
      <c r="A38" s="509"/>
      <c r="B38" s="431"/>
      <c r="C38" s="177">
        <f>'5- Identificación de Riesgos'!D38</f>
        <v>0</v>
      </c>
      <c r="D38" s="170"/>
      <c r="E38" s="178"/>
      <c r="F38" s="162"/>
      <c r="G38" s="162"/>
      <c r="H38" s="162"/>
      <c r="I38" s="162"/>
      <c r="J38" s="166">
        <f t="shared" si="3"/>
        <v>0</v>
      </c>
      <c r="K38" s="512"/>
      <c r="L38" s="162"/>
      <c r="M38" s="184"/>
      <c r="N38" s="162"/>
      <c r="O38" s="162"/>
      <c r="P38" s="162"/>
      <c r="Q38" s="162"/>
      <c r="R38" s="166">
        <f t="shared" si="4"/>
        <v>0</v>
      </c>
      <c r="S38" s="515"/>
      <c r="T38" s="549"/>
      <c r="U38" s="431"/>
      <c r="V38" s="443"/>
    </row>
    <row r="39" spans="1:278" ht="15.75" thickBot="1">
      <c r="A39" s="510"/>
      <c r="B39" s="432"/>
      <c r="C39" s="223">
        <f>'5- Identificación de Riesgos'!D39</f>
        <v>0</v>
      </c>
      <c r="D39" s="213"/>
      <c r="E39" s="226"/>
      <c r="F39" s="212"/>
      <c r="G39" s="212"/>
      <c r="H39" s="212"/>
      <c r="I39" s="212"/>
      <c r="J39" s="224">
        <f t="shared" si="3"/>
        <v>0</v>
      </c>
      <c r="K39" s="513"/>
      <c r="L39" s="212"/>
      <c r="M39" s="225"/>
      <c r="N39" s="212"/>
      <c r="O39" s="212"/>
      <c r="P39" s="212"/>
      <c r="Q39" s="212"/>
      <c r="R39" s="224">
        <f t="shared" si="4"/>
        <v>0</v>
      </c>
      <c r="S39" s="516"/>
      <c r="T39" s="550"/>
      <c r="U39" s="432"/>
      <c r="V39" s="444"/>
    </row>
    <row r="40" spans="1:278" s="233" customFormat="1" ht="127.5">
      <c r="A40" s="508">
        <f>'5- Identificación de Riesgos'!A40</f>
        <v>4</v>
      </c>
      <c r="B40" s="430" t="str">
        <f>'5- Identificación de Riesgos'!B40</f>
        <v>Efectuar el reparto judicial incumpliendo requisitos</v>
      </c>
      <c r="C40" s="175" t="str">
        <f>'5- Identificación de Riesgos'!D40</f>
        <v xml:space="preserve">1.  Direcciones físicas o electrónicas  de las partes interesadas erradas. </v>
      </c>
      <c r="D40" s="169"/>
      <c r="E40" s="218" t="s">
        <v>375</v>
      </c>
      <c r="F40" s="161" t="s">
        <v>356</v>
      </c>
      <c r="G40" s="161" t="s">
        <v>357</v>
      </c>
      <c r="H40" s="161" t="s">
        <v>356</v>
      </c>
      <c r="I40" s="161" t="s">
        <v>356</v>
      </c>
      <c r="J40" s="168">
        <f t="shared" si="3"/>
        <v>0.25</v>
      </c>
      <c r="K40" s="511">
        <f>AVERAGE(J40:J49)</f>
        <v>0.125</v>
      </c>
      <c r="L40" s="161" t="str">
        <f>'5- Identificación de Riesgos'!I40</f>
        <v>Afectación de reputacion,imagén,  credibilidad, satisfacción de usuarios y PI</v>
      </c>
      <c r="M40" s="215" t="s">
        <v>376</v>
      </c>
      <c r="N40" s="161" t="s">
        <v>357</v>
      </c>
      <c r="O40" s="161" t="s">
        <v>357</v>
      </c>
      <c r="P40" s="161" t="s">
        <v>357</v>
      </c>
      <c r="Q40" s="161" t="s">
        <v>357</v>
      </c>
      <c r="R40" s="168">
        <f t="shared" si="4"/>
        <v>1</v>
      </c>
      <c r="S40" s="511">
        <f t="shared" ref="S40" si="6">AVERAGE(R40:R49)</f>
        <v>0.1</v>
      </c>
      <c r="T40" s="45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42" t="str">
        <f>CONCATENATE(VLOOKUP((LEFT(T40,LEN(T40)-4)&amp;LEFT(U40,LEN(U40)-4)),'9- Matriz de Calor '!$D$18:$E$42,2,0)," - ",RIGHT(T40,1)*RIGHT(U40,1))</f>
        <v>Bajo - 2</v>
      </c>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c r="DJ40" s="232"/>
      <c r="DK40" s="232"/>
      <c r="DL40" s="232"/>
      <c r="DM40" s="232"/>
      <c r="DN40" s="232"/>
      <c r="DO40" s="232"/>
      <c r="DP40" s="232"/>
      <c r="DQ40" s="232"/>
      <c r="DR40" s="232"/>
      <c r="DS40" s="232"/>
      <c r="DT40" s="232"/>
      <c r="DU40" s="232"/>
      <c r="DV40" s="232"/>
      <c r="DW40" s="232"/>
      <c r="DX40" s="232"/>
      <c r="DY40" s="232"/>
      <c r="DZ40" s="232"/>
      <c r="EA40" s="232"/>
      <c r="EB40" s="232"/>
      <c r="EC40" s="232"/>
      <c r="ED40" s="232"/>
      <c r="EE40" s="232"/>
      <c r="EF40" s="232"/>
      <c r="EG40" s="232"/>
      <c r="EH40" s="232"/>
      <c r="EI40" s="232"/>
      <c r="EJ40" s="232"/>
      <c r="EK40" s="232"/>
      <c r="EL40" s="232"/>
      <c r="EM40" s="232"/>
      <c r="EN40" s="232"/>
      <c r="EO40" s="232"/>
      <c r="EP40" s="232"/>
      <c r="EQ40" s="232"/>
      <c r="ER40" s="232"/>
      <c r="ES40" s="232"/>
      <c r="ET40" s="232"/>
      <c r="EU40" s="232"/>
      <c r="EV40" s="232"/>
      <c r="EW40" s="232"/>
      <c r="EX40" s="232"/>
      <c r="EY40" s="232"/>
      <c r="EZ40" s="232"/>
      <c r="FA40" s="232"/>
      <c r="FB40" s="232"/>
      <c r="FC40" s="232"/>
      <c r="FD40" s="232"/>
      <c r="FE40" s="232"/>
      <c r="FF40" s="232"/>
      <c r="FG40" s="232"/>
      <c r="FH40" s="232"/>
      <c r="FI40" s="232"/>
      <c r="FJ40" s="232"/>
      <c r="FK40" s="232"/>
      <c r="FL40" s="232"/>
      <c r="FM40" s="232"/>
      <c r="FN40" s="232"/>
      <c r="FO40" s="232"/>
      <c r="FP40" s="232"/>
      <c r="FQ40" s="232"/>
      <c r="FR40" s="232"/>
      <c r="FS40" s="232"/>
      <c r="FT40" s="232"/>
      <c r="FU40" s="232"/>
      <c r="FV40" s="232"/>
      <c r="FW40" s="232"/>
      <c r="FX40" s="232"/>
      <c r="FY40" s="232"/>
      <c r="FZ40" s="232"/>
      <c r="GA40" s="232"/>
      <c r="GB40" s="232"/>
      <c r="GC40" s="232"/>
      <c r="GD40" s="232"/>
      <c r="GE40" s="232"/>
      <c r="GF40" s="232"/>
      <c r="GG40" s="232"/>
      <c r="GH40" s="232"/>
      <c r="GI40" s="232"/>
      <c r="GJ40" s="232"/>
      <c r="GK40" s="232"/>
      <c r="GL40" s="232"/>
      <c r="GM40" s="232"/>
      <c r="GN40" s="232"/>
      <c r="GO40" s="232"/>
      <c r="GP40" s="232"/>
      <c r="GQ40" s="232"/>
      <c r="GR40" s="232"/>
      <c r="GS40" s="232"/>
      <c r="GT40" s="232"/>
      <c r="GU40" s="232"/>
      <c r="GV40" s="232"/>
      <c r="GW40" s="232"/>
      <c r="GX40" s="232"/>
      <c r="GY40" s="232"/>
      <c r="GZ40" s="232"/>
      <c r="HA40" s="232"/>
      <c r="HB40" s="232"/>
      <c r="HC40" s="232"/>
      <c r="HD40" s="232"/>
      <c r="HE40" s="232"/>
      <c r="HF40" s="232"/>
      <c r="HG40" s="232"/>
      <c r="HH40" s="232"/>
      <c r="HI40" s="232"/>
      <c r="HJ40" s="232"/>
      <c r="HK40" s="232"/>
      <c r="HL40" s="232"/>
      <c r="HM40" s="232"/>
      <c r="HN40" s="232"/>
      <c r="HO40" s="232"/>
      <c r="HP40" s="232"/>
      <c r="HQ40" s="232"/>
      <c r="HR40" s="232"/>
      <c r="HS40" s="232"/>
      <c r="HT40" s="232"/>
      <c r="HU40" s="232"/>
      <c r="HV40" s="232"/>
      <c r="HW40" s="232"/>
      <c r="HX40" s="232"/>
      <c r="HY40" s="232"/>
      <c r="HZ40" s="232"/>
      <c r="IA40" s="232"/>
      <c r="IB40" s="232"/>
      <c r="IC40" s="232"/>
      <c r="ID40" s="232"/>
      <c r="IE40" s="232"/>
      <c r="IF40" s="232"/>
      <c r="IG40" s="232"/>
      <c r="IH40" s="232"/>
      <c r="II40" s="232"/>
      <c r="IJ40" s="232"/>
      <c r="IK40" s="232"/>
      <c r="IL40" s="232"/>
      <c r="IM40" s="232"/>
      <c r="IN40" s="232"/>
      <c r="IO40" s="232"/>
      <c r="IP40" s="232"/>
      <c r="IQ40" s="232"/>
      <c r="IR40" s="232"/>
      <c r="IS40" s="232"/>
      <c r="IT40" s="232"/>
      <c r="IU40" s="232"/>
      <c r="IV40" s="232"/>
      <c r="IW40" s="232"/>
      <c r="IX40" s="232"/>
      <c r="IY40" s="232"/>
      <c r="IZ40" s="232"/>
      <c r="JA40" s="232"/>
      <c r="JB40" s="232"/>
      <c r="JC40" s="232"/>
      <c r="JD40" s="232"/>
      <c r="JE40" s="232"/>
      <c r="JF40" s="232"/>
      <c r="JG40" s="232"/>
      <c r="JH40" s="232"/>
      <c r="JI40" s="232"/>
      <c r="JJ40" s="232"/>
      <c r="JK40" s="232"/>
      <c r="JL40" s="232"/>
      <c r="JM40" s="232"/>
      <c r="JN40" s="232"/>
      <c r="JO40" s="232"/>
      <c r="JP40" s="232"/>
      <c r="JQ40" s="232"/>
      <c r="JR40" s="232"/>
    </row>
    <row r="41" spans="1:278" ht="127.5">
      <c r="A41" s="509"/>
      <c r="B41" s="431"/>
      <c r="C41" s="177" t="str">
        <f>'5- Identificación de Riesgos'!D41</f>
        <v>2.  Falta de seguimiento y control al cumplimiento efectivo de la actividad asignada.</v>
      </c>
      <c r="D41" s="170"/>
      <c r="E41" s="217" t="s">
        <v>377</v>
      </c>
      <c r="F41" s="162" t="s">
        <v>356</v>
      </c>
      <c r="G41" s="162" t="s">
        <v>356</v>
      </c>
      <c r="H41" s="162" t="s">
        <v>356</v>
      </c>
      <c r="I41" s="162" t="s">
        <v>356</v>
      </c>
      <c r="J41" s="166">
        <f t="shared" si="3"/>
        <v>0</v>
      </c>
      <c r="K41" s="512"/>
      <c r="L41" s="162" t="str">
        <f>'5- Identificación de Riesgos'!I41</f>
        <v>Interrupción o afectación en la prestación del servicio administrativo</v>
      </c>
      <c r="M41" s="216" t="s">
        <v>378</v>
      </c>
      <c r="N41" s="162" t="s">
        <v>356</v>
      </c>
      <c r="O41" s="162" t="s">
        <v>356</v>
      </c>
      <c r="P41" s="162" t="s">
        <v>356</v>
      </c>
      <c r="Q41" s="162" t="s">
        <v>356</v>
      </c>
      <c r="R41" s="166">
        <f t="shared" si="4"/>
        <v>0</v>
      </c>
      <c r="S41" s="512"/>
      <c r="T41" s="453"/>
      <c r="U41" s="431"/>
      <c r="V41" s="443"/>
    </row>
    <row r="42" spans="1:278" ht="75.75" customHeight="1">
      <c r="A42" s="509"/>
      <c r="B42" s="431"/>
      <c r="C42" s="177" t="s">
        <v>379</v>
      </c>
      <c r="D42" s="170"/>
      <c r="E42" s="227"/>
      <c r="F42" s="162" t="s">
        <v>357</v>
      </c>
      <c r="G42" s="162" t="s">
        <v>357</v>
      </c>
      <c r="H42" s="162" t="s">
        <v>357</v>
      </c>
      <c r="I42" s="162" t="s">
        <v>357</v>
      </c>
      <c r="J42" s="166">
        <f t="shared" si="3"/>
        <v>1</v>
      </c>
      <c r="K42" s="512"/>
      <c r="L42" s="162"/>
      <c r="M42" s="216"/>
      <c r="N42" s="162"/>
      <c r="O42" s="162"/>
      <c r="P42" s="162"/>
      <c r="Q42" s="162"/>
      <c r="R42" s="166">
        <f t="shared" si="4"/>
        <v>0</v>
      </c>
      <c r="S42" s="512"/>
      <c r="T42" s="453"/>
      <c r="U42" s="431"/>
      <c r="V42" s="443"/>
    </row>
    <row r="43" spans="1:278">
      <c r="A43" s="509"/>
      <c r="B43" s="431"/>
      <c r="C43" s="177">
        <f>'5- Identificación de Riesgos'!D43</f>
        <v>0</v>
      </c>
      <c r="D43" s="170"/>
      <c r="E43" s="227"/>
      <c r="F43" s="162"/>
      <c r="G43" s="162"/>
      <c r="H43" s="162"/>
      <c r="I43" s="162"/>
      <c r="J43" s="166">
        <f t="shared" si="3"/>
        <v>0</v>
      </c>
      <c r="K43" s="512"/>
      <c r="L43" s="162"/>
      <c r="M43" s="184"/>
      <c r="N43" s="162"/>
      <c r="O43" s="162"/>
      <c r="P43" s="162"/>
      <c r="Q43" s="162"/>
      <c r="R43" s="166">
        <f t="shared" si="4"/>
        <v>0</v>
      </c>
      <c r="S43" s="512"/>
      <c r="T43" s="453"/>
      <c r="U43" s="431"/>
      <c r="V43" s="443"/>
    </row>
    <row r="44" spans="1:278">
      <c r="A44" s="509"/>
      <c r="B44" s="431"/>
      <c r="C44" s="177" t="str">
        <f>'5- Identificación de Riesgos'!D44</f>
        <v xml:space="preserve"> </v>
      </c>
      <c r="D44" s="170"/>
      <c r="E44" s="170"/>
      <c r="F44" s="162"/>
      <c r="G44" s="162"/>
      <c r="H44" s="162"/>
      <c r="I44" s="162"/>
      <c r="J44" s="166">
        <f t="shared" si="3"/>
        <v>0</v>
      </c>
      <c r="K44" s="512"/>
      <c r="L44" s="162"/>
      <c r="M44" s="184"/>
      <c r="N44" s="162"/>
      <c r="O44" s="162"/>
      <c r="P44" s="162"/>
      <c r="Q44" s="162"/>
      <c r="R44" s="166">
        <f t="shared" si="4"/>
        <v>0</v>
      </c>
      <c r="S44" s="512"/>
      <c r="T44" s="453"/>
      <c r="U44" s="431"/>
      <c r="V44" s="443"/>
    </row>
    <row r="45" spans="1:278">
      <c r="A45" s="509"/>
      <c r="B45" s="431"/>
      <c r="C45" s="177">
        <f>'5- Identificación de Riesgos'!D45</f>
        <v>0</v>
      </c>
      <c r="D45" s="170"/>
      <c r="E45" s="178"/>
      <c r="F45" s="162"/>
      <c r="G45" s="162"/>
      <c r="H45" s="162"/>
      <c r="I45" s="162"/>
      <c r="J45" s="166">
        <f t="shared" si="3"/>
        <v>0</v>
      </c>
      <c r="K45" s="512"/>
      <c r="L45" s="162"/>
      <c r="M45" s="184"/>
      <c r="N45" s="162"/>
      <c r="O45" s="162"/>
      <c r="P45" s="162"/>
      <c r="Q45" s="162"/>
      <c r="R45" s="166">
        <f t="shared" si="4"/>
        <v>0</v>
      </c>
      <c r="S45" s="512"/>
      <c r="T45" s="453"/>
      <c r="U45" s="431"/>
      <c r="V45" s="443"/>
    </row>
    <row r="46" spans="1:278">
      <c r="A46" s="509"/>
      <c r="B46" s="431"/>
      <c r="C46" s="177">
        <f>'5- Identificación de Riesgos'!D46</f>
        <v>0</v>
      </c>
      <c r="D46" s="170"/>
      <c r="E46" s="178"/>
      <c r="F46" s="162"/>
      <c r="G46" s="162"/>
      <c r="H46" s="162"/>
      <c r="I46" s="162"/>
      <c r="J46" s="166">
        <f t="shared" si="3"/>
        <v>0</v>
      </c>
      <c r="K46" s="512"/>
      <c r="L46" s="162"/>
      <c r="M46" s="184"/>
      <c r="N46" s="162"/>
      <c r="O46" s="162"/>
      <c r="P46" s="162"/>
      <c r="Q46" s="162"/>
      <c r="R46" s="166">
        <f t="shared" si="4"/>
        <v>0</v>
      </c>
      <c r="S46" s="512"/>
      <c r="T46" s="453"/>
      <c r="U46" s="431"/>
      <c r="V46" s="443"/>
    </row>
    <row r="47" spans="1:278">
      <c r="A47" s="509"/>
      <c r="B47" s="431"/>
      <c r="C47" s="177">
        <f>'5- Identificación de Riesgos'!D47</f>
        <v>0</v>
      </c>
      <c r="D47" s="170"/>
      <c r="E47" s="178"/>
      <c r="F47" s="162"/>
      <c r="G47" s="162"/>
      <c r="H47" s="162"/>
      <c r="I47" s="162"/>
      <c r="J47" s="166">
        <f t="shared" si="3"/>
        <v>0</v>
      </c>
      <c r="K47" s="512"/>
      <c r="L47" s="162"/>
      <c r="M47" s="184"/>
      <c r="N47" s="162"/>
      <c r="O47" s="162"/>
      <c r="P47" s="162"/>
      <c r="Q47" s="162"/>
      <c r="R47" s="166">
        <f t="shared" si="4"/>
        <v>0</v>
      </c>
      <c r="S47" s="512"/>
      <c r="T47" s="453"/>
      <c r="U47" s="431"/>
      <c r="V47" s="443"/>
    </row>
    <row r="48" spans="1:278">
      <c r="A48" s="509"/>
      <c r="B48" s="431"/>
      <c r="C48" s="177">
        <f>'5- Identificación de Riesgos'!D48</f>
        <v>0</v>
      </c>
      <c r="D48" s="170"/>
      <c r="E48" s="178"/>
      <c r="F48" s="162"/>
      <c r="G48" s="162"/>
      <c r="H48" s="162"/>
      <c r="I48" s="162"/>
      <c r="J48" s="166">
        <f t="shared" si="3"/>
        <v>0</v>
      </c>
      <c r="K48" s="512"/>
      <c r="L48" s="162"/>
      <c r="M48" s="184"/>
      <c r="N48" s="162"/>
      <c r="O48" s="162"/>
      <c r="P48" s="162"/>
      <c r="Q48" s="162"/>
      <c r="R48" s="166">
        <f t="shared" si="4"/>
        <v>0</v>
      </c>
      <c r="S48" s="512"/>
      <c r="T48" s="453"/>
      <c r="U48" s="431"/>
      <c r="V48" s="443"/>
    </row>
    <row r="49" spans="1:278" s="235" customFormat="1" ht="15.75" thickBot="1">
      <c r="A49" s="510"/>
      <c r="B49" s="432"/>
      <c r="C49" s="179">
        <f>'5- Identificación de Riesgos'!D49</f>
        <v>0</v>
      </c>
      <c r="D49" s="172"/>
      <c r="E49" s="181"/>
      <c r="F49" s="163"/>
      <c r="G49" s="163"/>
      <c r="H49" s="163"/>
      <c r="I49" s="163"/>
      <c r="J49" s="167">
        <f t="shared" si="3"/>
        <v>0</v>
      </c>
      <c r="K49" s="513"/>
      <c r="L49" s="163"/>
      <c r="M49" s="185"/>
      <c r="N49" s="163"/>
      <c r="O49" s="163"/>
      <c r="P49" s="163"/>
      <c r="Q49" s="163"/>
      <c r="R49" s="167">
        <f t="shared" si="4"/>
        <v>0</v>
      </c>
      <c r="S49" s="513"/>
      <c r="T49" s="454"/>
      <c r="U49" s="432"/>
      <c r="V49" s="444"/>
      <c r="W49" s="234"/>
      <c r="X49" s="234"/>
      <c r="Y49" s="234"/>
      <c r="Z49" s="234"/>
      <c r="AA49" s="234"/>
      <c r="AB49" s="234"/>
      <c r="AC49" s="234"/>
      <c r="AD49" s="234"/>
      <c r="AE49" s="234"/>
      <c r="AF49" s="234"/>
      <c r="AG49" s="234"/>
      <c r="AH49" s="234"/>
      <c r="AI49" s="234"/>
      <c r="AJ49" s="234"/>
      <c r="AK49" s="234"/>
      <c r="AL49" s="234"/>
      <c r="AM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4"/>
      <c r="BL49" s="234"/>
      <c r="BM49" s="234"/>
      <c r="BN49" s="234"/>
      <c r="BO49" s="234"/>
      <c r="BP49" s="234"/>
      <c r="BQ49" s="234"/>
      <c r="BR49" s="234"/>
      <c r="BS49" s="234"/>
      <c r="BT49" s="234"/>
      <c r="BU49" s="234"/>
      <c r="BV49" s="234"/>
      <c r="BW49" s="234"/>
      <c r="BX49" s="234"/>
      <c r="BY49" s="234"/>
      <c r="BZ49" s="234"/>
      <c r="CA49" s="234"/>
      <c r="CB49" s="234"/>
      <c r="CC49" s="234"/>
      <c r="CD49" s="234"/>
      <c r="CE49" s="234"/>
      <c r="CF49" s="234"/>
      <c r="CG49" s="234"/>
      <c r="CH49" s="234"/>
      <c r="CI49" s="234"/>
      <c r="CJ49" s="234"/>
      <c r="CK49" s="234"/>
      <c r="CL49" s="234"/>
      <c r="CM49" s="234"/>
      <c r="CN49" s="234"/>
      <c r="CO49" s="234"/>
      <c r="CP49" s="234"/>
      <c r="CQ49" s="234"/>
      <c r="CR49" s="234"/>
      <c r="CS49" s="234"/>
      <c r="CT49" s="234"/>
      <c r="CU49" s="234"/>
      <c r="CV49" s="234"/>
      <c r="CW49" s="234"/>
      <c r="CX49" s="234"/>
      <c r="CY49" s="234"/>
      <c r="CZ49" s="234"/>
      <c r="DA49" s="234"/>
      <c r="DB49" s="234"/>
      <c r="DC49" s="234"/>
      <c r="DD49" s="234"/>
      <c r="DE49" s="234"/>
      <c r="DF49" s="234"/>
      <c r="DG49" s="234"/>
      <c r="DH49" s="234"/>
      <c r="DI49" s="234"/>
      <c r="DJ49" s="234"/>
      <c r="DK49" s="234"/>
      <c r="DL49" s="234"/>
      <c r="DM49" s="234"/>
      <c r="DN49" s="234"/>
      <c r="DO49" s="234"/>
      <c r="DP49" s="234"/>
      <c r="DQ49" s="234"/>
      <c r="DR49" s="234"/>
      <c r="DS49" s="234"/>
      <c r="DT49" s="234"/>
      <c r="DU49" s="234"/>
      <c r="DV49" s="234"/>
      <c r="DW49" s="234"/>
      <c r="DX49" s="234"/>
      <c r="DY49" s="234"/>
      <c r="DZ49" s="234"/>
      <c r="EA49" s="234"/>
      <c r="EB49" s="234"/>
      <c r="EC49" s="234"/>
      <c r="ED49" s="234"/>
      <c r="EE49" s="234"/>
      <c r="EF49" s="234"/>
      <c r="EG49" s="234"/>
      <c r="EH49" s="234"/>
      <c r="EI49" s="234"/>
      <c r="EJ49" s="234"/>
      <c r="EK49" s="234"/>
      <c r="EL49" s="234"/>
      <c r="EM49" s="234"/>
      <c r="EN49" s="234"/>
      <c r="EO49" s="234"/>
      <c r="EP49" s="234"/>
      <c r="EQ49" s="234"/>
      <c r="ER49" s="234"/>
      <c r="ES49" s="234"/>
      <c r="ET49" s="234"/>
      <c r="EU49" s="234"/>
      <c r="EV49" s="234"/>
      <c r="EW49" s="234"/>
      <c r="EX49" s="234"/>
      <c r="EY49" s="234"/>
      <c r="EZ49" s="234"/>
      <c r="FA49" s="234"/>
      <c r="FB49" s="234"/>
      <c r="FC49" s="234"/>
      <c r="FD49" s="234"/>
      <c r="FE49" s="234"/>
      <c r="FF49" s="234"/>
      <c r="FG49" s="234"/>
      <c r="FH49" s="234"/>
      <c r="FI49" s="234"/>
      <c r="FJ49" s="234"/>
      <c r="FK49" s="234"/>
      <c r="FL49" s="234"/>
      <c r="FM49" s="234"/>
      <c r="FN49" s="234"/>
      <c r="FO49" s="234"/>
      <c r="FP49" s="234"/>
      <c r="FQ49" s="234"/>
      <c r="FR49" s="234"/>
      <c r="FS49" s="234"/>
      <c r="FT49" s="234"/>
      <c r="FU49" s="234"/>
      <c r="FV49" s="234"/>
      <c r="FW49" s="234"/>
      <c r="FX49" s="234"/>
      <c r="FY49" s="234"/>
      <c r="FZ49" s="234"/>
      <c r="GA49" s="234"/>
      <c r="GB49" s="234"/>
      <c r="GC49" s="234"/>
      <c r="GD49" s="234"/>
      <c r="GE49" s="234"/>
      <c r="GF49" s="234"/>
      <c r="GG49" s="234"/>
      <c r="GH49" s="234"/>
      <c r="GI49" s="234"/>
      <c r="GJ49" s="234"/>
      <c r="GK49" s="234"/>
      <c r="GL49" s="234"/>
      <c r="GM49" s="234"/>
      <c r="GN49" s="234"/>
      <c r="GO49" s="234"/>
      <c r="GP49" s="234"/>
      <c r="GQ49" s="234"/>
      <c r="GR49" s="234"/>
      <c r="GS49" s="234"/>
      <c r="GT49" s="234"/>
      <c r="GU49" s="234"/>
      <c r="GV49" s="234"/>
      <c r="GW49" s="234"/>
      <c r="GX49" s="234"/>
      <c r="GY49" s="234"/>
      <c r="GZ49" s="234"/>
      <c r="HA49" s="234"/>
      <c r="HB49" s="234"/>
      <c r="HC49" s="234"/>
      <c r="HD49" s="234"/>
      <c r="HE49" s="234"/>
      <c r="HF49" s="234"/>
      <c r="HG49" s="234"/>
      <c r="HH49" s="234"/>
      <c r="HI49" s="234"/>
      <c r="HJ49" s="234"/>
      <c r="HK49" s="234"/>
      <c r="HL49" s="234"/>
      <c r="HM49" s="234"/>
      <c r="HN49" s="234"/>
      <c r="HO49" s="234"/>
      <c r="HP49" s="234"/>
      <c r="HQ49" s="234"/>
      <c r="HR49" s="234"/>
      <c r="HS49" s="234"/>
      <c r="HT49" s="234"/>
      <c r="HU49" s="234"/>
      <c r="HV49" s="234"/>
      <c r="HW49" s="234"/>
      <c r="HX49" s="234"/>
      <c r="HY49" s="234"/>
      <c r="HZ49" s="234"/>
      <c r="IA49" s="234"/>
      <c r="IB49" s="234"/>
      <c r="IC49" s="234"/>
      <c r="ID49" s="234"/>
      <c r="IE49" s="234"/>
      <c r="IF49" s="234"/>
      <c r="IG49" s="234"/>
      <c r="IH49" s="234"/>
      <c r="II49" s="234"/>
      <c r="IJ49" s="234"/>
      <c r="IK49" s="234"/>
      <c r="IL49" s="234"/>
      <c r="IM49" s="234"/>
      <c r="IN49" s="234"/>
      <c r="IO49" s="234"/>
      <c r="IP49" s="234"/>
      <c r="IQ49" s="234"/>
      <c r="IR49" s="234"/>
      <c r="IS49" s="234"/>
      <c r="IT49" s="234"/>
      <c r="IU49" s="234"/>
      <c r="IV49" s="234"/>
      <c r="IW49" s="234"/>
      <c r="IX49" s="234"/>
      <c r="IY49" s="234"/>
      <c r="IZ49" s="234"/>
      <c r="JA49" s="234"/>
      <c r="JB49" s="234"/>
      <c r="JC49" s="234"/>
      <c r="JD49" s="234"/>
      <c r="JE49" s="234"/>
      <c r="JF49" s="234"/>
      <c r="JG49" s="234"/>
      <c r="JH49" s="234"/>
      <c r="JI49" s="234"/>
      <c r="JJ49" s="234"/>
      <c r="JK49" s="234"/>
      <c r="JL49" s="234"/>
      <c r="JM49" s="234"/>
      <c r="JN49" s="234"/>
      <c r="JO49" s="234"/>
      <c r="JP49" s="234"/>
      <c r="JQ49" s="234"/>
      <c r="JR49" s="234"/>
    </row>
    <row r="50" spans="1:278" ht="127.5">
      <c r="A50" s="508">
        <v>5</v>
      </c>
      <c r="B50" s="430" t="str">
        <f>'5- Identificación de Riesgos'!B50</f>
        <v>Pérdida de documentos</v>
      </c>
      <c r="C50" s="175" t="str">
        <f>'5- Identificación de Riesgos'!D50</f>
        <v xml:space="preserve">1. Falta de implementación del expediente electrónico en todas las dependencias y juzgados.
</v>
      </c>
      <c r="D50" s="169"/>
      <c r="E50" s="218" t="s">
        <v>375</v>
      </c>
      <c r="F50" s="161" t="s">
        <v>356</v>
      </c>
      <c r="G50" s="161" t="s">
        <v>357</v>
      </c>
      <c r="H50" s="161" t="s">
        <v>356</v>
      </c>
      <c r="I50" s="161" t="s">
        <v>356</v>
      </c>
      <c r="J50" s="168">
        <f t="shared" si="3"/>
        <v>0.25</v>
      </c>
      <c r="K50" s="511">
        <f>AVERAGE(J50:J59)</f>
        <v>0.125</v>
      </c>
      <c r="L50" s="161" t="str">
        <f>'5- Identificación de Riesgos'!I50</f>
        <v>Interrupción o afectación en la prestación del servicio judicial</v>
      </c>
      <c r="M50" s="215" t="s">
        <v>380</v>
      </c>
      <c r="N50" s="161" t="s">
        <v>357</v>
      </c>
      <c r="O50" s="161" t="s">
        <v>357</v>
      </c>
      <c r="P50" s="161" t="s">
        <v>357</v>
      </c>
      <c r="Q50" s="161" t="s">
        <v>357</v>
      </c>
      <c r="R50" s="168">
        <f t="shared" si="4"/>
        <v>1</v>
      </c>
      <c r="S50" s="511">
        <f t="shared" ref="S50" si="7">AVERAGE(R50:R59)</f>
        <v>0.1</v>
      </c>
      <c r="T50" s="45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42" t="str">
        <f>CONCATENATE(VLOOKUP((LEFT(T50,LEN(T50)-4)&amp;LEFT(U50,LEN(U50)-4)),'9- Matriz de Calor '!$D$18:$E$42,2,0)," - ",RIGHT(T50,1)*RIGHT(U50,1))</f>
        <v>Alto  - 4</v>
      </c>
    </row>
    <row r="51" spans="1:278" ht="127.5">
      <c r="A51" s="509"/>
      <c r="B51" s="431"/>
      <c r="C51" s="177" t="str">
        <f>'5- Identificación de Riesgos'!D51</f>
        <v>2.Falta de software institucional estandarizado para la especialidad para el control del archivo de documentos tanto físicos como virtuales.</v>
      </c>
      <c r="D51" s="170"/>
      <c r="E51" s="217" t="s">
        <v>377</v>
      </c>
      <c r="F51" s="162" t="s">
        <v>356</v>
      </c>
      <c r="G51" s="162" t="s">
        <v>356</v>
      </c>
      <c r="H51" s="162" t="s">
        <v>356</v>
      </c>
      <c r="I51" s="162" t="s">
        <v>356</v>
      </c>
      <c r="J51" s="166">
        <f t="shared" si="3"/>
        <v>0</v>
      </c>
      <c r="K51" s="512"/>
      <c r="L51" s="162"/>
      <c r="M51" s="216"/>
      <c r="N51" s="162" t="s">
        <v>356</v>
      </c>
      <c r="O51" s="162" t="s">
        <v>356</v>
      </c>
      <c r="P51" s="162" t="s">
        <v>356</v>
      </c>
      <c r="Q51" s="162" t="s">
        <v>356</v>
      </c>
      <c r="R51" s="166">
        <f t="shared" si="4"/>
        <v>0</v>
      </c>
      <c r="S51" s="512"/>
      <c r="T51" s="453"/>
      <c r="U51" s="431"/>
      <c r="V51" s="443"/>
    </row>
    <row r="52" spans="1:278" ht="127.5">
      <c r="A52" s="509"/>
      <c r="B52" s="431"/>
      <c r="C52" s="177" t="str">
        <f>'5- Identificación de Riesgos'!D52</f>
        <v>3.Desconocimiento e inaplicabilidad de las Tablas de Retención Documental (TRD)</v>
      </c>
      <c r="D52" s="170"/>
      <c r="E52" s="217" t="s">
        <v>381</v>
      </c>
      <c r="F52" s="162" t="s">
        <v>357</v>
      </c>
      <c r="G52" s="162" t="s">
        <v>357</v>
      </c>
      <c r="H52" s="162" t="s">
        <v>357</v>
      </c>
      <c r="I52" s="162" t="s">
        <v>357</v>
      </c>
      <c r="J52" s="166">
        <f t="shared" si="3"/>
        <v>1</v>
      </c>
      <c r="K52" s="512"/>
      <c r="L52" s="162"/>
      <c r="M52" s="184"/>
      <c r="N52" s="162"/>
      <c r="O52" s="162"/>
      <c r="P52" s="162"/>
      <c r="Q52" s="162"/>
      <c r="R52" s="166">
        <f t="shared" si="4"/>
        <v>0</v>
      </c>
      <c r="S52" s="512"/>
      <c r="T52" s="453"/>
      <c r="U52" s="431"/>
      <c r="V52" s="443"/>
    </row>
    <row r="53" spans="1:278" ht="89.25">
      <c r="A53" s="509"/>
      <c r="B53" s="431"/>
      <c r="C53" s="177" t="str">
        <f>'5- Identificación de Riesgos'!D53</f>
        <v>4.Volumen excesivo de ingreso de expedientes para el personal asignado,  generando demoras en la organización de los expedientes.</v>
      </c>
      <c r="D53" s="170"/>
      <c r="E53" s="217" t="s">
        <v>382</v>
      </c>
      <c r="F53" s="162"/>
      <c r="G53" s="162"/>
      <c r="H53" s="162"/>
      <c r="I53" s="162"/>
      <c r="J53" s="166">
        <f t="shared" si="3"/>
        <v>0</v>
      </c>
      <c r="K53" s="512"/>
      <c r="L53" s="162"/>
      <c r="M53" s="184"/>
      <c r="N53" s="162"/>
      <c r="O53" s="162"/>
      <c r="P53" s="162"/>
      <c r="Q53" s="162"/>
      <c r="R53" s="166">
        <f t="shared" si="4"/>
        <v>0</v>
      </c>
      <c r="S53" s="512"/>
      <c r="T53" s="453"/>
      <c r="U53" s="431"/>
      <c r="V53" s="443"/>
    </row>
    <row r="54" spans="1:278">
      <c r="A54" s="509"/>
      <c r="B54" s="431"/>
      <c r="C54" s="177">
        <f>'5- Identificación de Riesgos'!D54</f>
        <v>0</v>
      </c>
      <c r="D54" s="170"/>
      <c r="E54" s="170"/>
      <c r="F54" s="162"/>
      <c r="G54" s="162"/>
      <c r="H54" s="162"/>
      <c r="I54" s="162"/>
      <c r="J54" s="166">
        <f t="shared" si="3"/>
        <v>0</v>
      </c>
      <c r="K54" s="512"/>
      <c r="L54" s="162"/>
      <c r="M54" s="184"/>
      <c r="N54" s="162"/>
      <c r="O54" s="162"/>
      <c r="P54" s="162"/>
      <c r="Q54" s="162"/>
      <c r="R54" s="166">
        <f t="shared" si="4"/>
        <v>0</v>
      </c>
      <c r="S54" s="512"/>
      <c r="T54" s="453"/>
      <c r="U54" s="431"/>
      <c r="V54" s="443"/>
    </row>
    <row r="55" spans="1:278">
      <c r="A55" s="509"/>
      <c r="B55" s="431"/>
      <c r="C55" s="177">
        <f>'5- Identificación de Riesgos'!D55</f>
        <v>0</v>
      </c>
      <c r="D55" s="170"/>
      <c r="E55" s="178"/>
      <c r="F55" s="162"/>
      <c r="G55" s="162"/>
      <c r="H55" s="162"/>
      <c r="I55" s="162"/>
      <c r="J55" s="166">
        <f t="shared" si="3"/>
        <v>0</v>
      </c>
      <c r="K55" s="512"/>
      <c r="L55" s="162"/>
      <c r="M55" s="184"/>
      <c r="N55" s="162"/>
      <c r="O55" s="162"/>
      <c r="P55" s="162"/>
      <c r="Q55" s="162"/>
      <c r="R55" s="166">
        <f t="shared" si="4"/>
        <v>0</v>
      </c>
      <c r="S55" s="512"/>
      <c r="T55" s="453"/>
      <c r="U55" s="431"/>
      <c r="V55" s="443"/>
    </row>
    <row r="56" spans="1:278">
      <c r="A56" s="509"/>
      <c r="B56" s="431"/>
      <c r="C56" s="177">
        <f>'5- Identificación de Riesgos'!D56</f>
        <v>0</v>
      </c>
      <c r="D56" s="170"/>
      <c r="E56" s="178"/>
      <c r="F56" s="162"/>
      <c r="G56" s="162"/>
      <c r="H56" s="162"/>
      <c r="I56" s="162"/>
      <c r="J56" s="166">
        <f t="shared" si="3"/>
        <v>0</v>
      </c>
      <c r="K56" s="512"/>
      <c r="L56" s="162"/>
      <c r="M56" s="184"/>
      <c r="N56" s="162"/>
      <c r="O56" s="162"/>
      <c r="P56" s="162"/>
      <c r="Q56" s="162"/>
      <c r="R56" s="166">
        <f t="shared" si="4"/>
        <v>0</v>
      </c>
      <c r="S56" s="512"/>
      <c r="T56" s="453"/>
      <c r="U56" s="431"/>
      <c r="V56" s="443"/>
    </row>
    <row r="57" spans="1:278">
      <c r="A57" s="509"/>
      <c r="B57" s="431"/>
      <c r="C57" s="177">
        <f>'5- Identificación de Riesgos'!D57</f>
        <v>0</v>
      </c>
      <c r="D57" s="170"/>
      <c r="E57" s="178"/>
      <c r="F57" s="162"/>
      <c r="G57" s="162"/>
      <c r="H57" s="162"/>
      <c r="I57" s="162"/>
      <c r="J57" s="166">
        <f t="shared" si="3"/>
        <v>0</v>
      </c>
      <c r="K57" s="512"/>
      <c r="L57" s="162"/>
      <c r="M57" s="184"/>
      <c r="N57" s="162"/>
      <c r="O57" s="162"/>
      <c r="P57" s="162"/>
      <c r="Q57" s="162"/>
      <c r="R57" s="166">
        <f t="shared" si="4"/>
        <v>0</v>
      </c>
      <c r="S57" s="512"/>
      <c r="T57" s="453"/>
      <c r="U57" s="431"/>
      <c r="V57" s="443"/>
    </row>
    <row r="58" spans="1:278">
      <c r="A58" s="509"/>
      <c r="B58" s="431"/>
      <c r="C58" s="177">
        <f>'5- Identificación de Riesgos'!D58</f>
        <v>0</v>
      </c>
      <c r="D58" s="170"/>
      <c r="E58" s="178"/>
      <c r="F58" s="162"/>
      <c r="G58" s="162"/>
      <c r="H58" s="162"/>
      <c r="I58" s="162"/>
      <c r="J58" s="166">
        <f t="shared" si="3"/>
        <v>0</v>
      </c>
      <c r="K58" s="512"/>
      <c r="L58" s="162"/>
      <c r="M58" s="184"/>
      <c r="N58" s="162"/>
      <c r="O58" s="162"/>
      <c r="P58" s="162"/>
      <c r="Q58" s="162"/>
      <c r="R58" s="166">
        <f t="shared" si="4"/>
        <v>0</v>
      </c>
      <c r="S58" s="512"/>
      <c r="T58" s="453"/>
      <c r="U58" s="431"/>
      <c r="V58" s="443"/>
    </row>
    <row r="59" spans="1:278" ht="15.75" thickBot="1">
      <c r="A59" s="510"/>
      <c r="B59" s="432"/>
      <c r="C59" s="179">
        <f>'5- Identificación de Riesgos'!D59</f>
        <v>0</v>
      </c>
      <c r="D59" s="172"/>
      <c r="E59" s="181"/>
      <c r="F59" s="163"/>
      <c r="G59" s="163"/>
      <c r="H59" s="163"/>
      <c r="I59" s="163"/>
      <c r="J59" s="167">
        <f t="shared" si="3"/>
        <v>0</v>
      </c>
      <c r="K59" s="513"/>
      <c r="L59" s="163"/>
      <c r="M59" s="185"/>
      <c r="N59" s="163"/>
      <c r="O59" s="163"/>
      <c r="P59" s="163"/>
      <c r="Q59" s="163"/>
      <c r="R59" s="167">
        <f t="shared" si="4"/>
        <v>0</v>
      </c>
      <c r="S59" s="513"/>
      <c r="T59" s="454"/>
      <c r="U59" s="432"/>
      <c r="V59" s="444"/>
    </row>
    <row r="60" spans="1:278" ht="147.75" customHeight="1">
      <c r="A60" s="552">
        <v>6</v>
      </c>
      <c r="B60" s="430" t="str">
        <f>'5- Identificación de Riesgos'!B60</f>
        <v xml:space="preserve">Recibir , ofrecer, prometer , entregar o aceptar dádivas o beneficios a nombre propio o de terceros para  expedir, alterar,retener , extraviar o entregar  documentos  sin el lleno de requisitos legales </v>
      </c>
      <c r="C60" s="175" t="str">
        <f>'5- Identificación de Riesgos'!D60</f>
        <v xml:space="preserve">2.Falta de ética  de los servidores judiciales 
</v>
      </c>
      <c r="D60" s="169"/>
      <c r="E60" s="176" t="s">
        <v>383</v>
      </c>
      <c r="F60" s="161" t="s">
        <v>356</v>
      </c>
      <c r="G60" s="161" t="s">
        <v>357</v>
      </c>
      <c r="H60" s="161" t="s">
        <v>356</v>
      </c>
      <c r="I60" s="161" t="s">
        <v>356</v>
      </c>
      <c r="J60" s="168">
        <f t="shared" ref="J60:J67" si="8">COUNTIF(F60:I60,"SI")/4</f>
        <v>0.25</v>
      </c>
      <c r="K60" s="511">
        <f>AVERAGE(J60:J67)</f>
        <v>0.15625</v>
      </c>
      <c r="L60" s="161" t="str">
        <f>'5- Identificación de Riesgos'!I60</f>
        <v>Afectación de reputacion,imagén,  credibilidad, satisfacción de usuarios y PI</v>
      </c>
      <c r="M60" s="215" t="s">
        <v>384</v>
      </c>
      <c r="N60" s="161" t="s">
        <v>357</v>
      </c>
      <c r="O60" s="161" t="s">
        <v>357</v>
      </c>
      <c r="P60" s="161" t="s">
        <v>357</v>
      </c>
      <c r="Q60" s="161" t="s">
        <v>357</v>
      </c>
      <c r="R60" s="168">
        <f t="shared" ref="R60:R67" si="9">SUM(COUNTIF(N60,"SI")*25%,COUNTIF(O60,"SI")*40%,COUNTIF(P60,"SI")*25%,COUNTIF(Q60,"SI")*10%)</f>
        <v>1</v>
      </c>
      <c r="S60" s="511">
        <f>AVERAGE(R60:R67)</f>
        <v>0.125</v>
      </c>
      <c r="T60" s="42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7" t="str">
        <f>CONCATENATE(VLOOKUP((LEFT(T60,LEN(T60)-4)&amp;LEFT(U60,LEN(U60)-4)),'9- Matriz de Calor '!$D$18:$E$42,2,0)," - ",RIGHT(T60,1)*RIGHT(U60,1))</f>
        <v>Alto  - 4</v>
      </c>
    </row>
    <row r="61" spans="1:278" ht="93" customHeight="1">
      <c r="A61" s="553"/>
      <c r="B61" s="431"/>
      <c r="C61" s="177" t="str">
        <f>'5- Identificación de Riesgos'!D61</f>
        <v xml:space="preserve">3 Fallas en los controles de los procesos </v>
      </c>
      <c r="D61" s="170"/>
      <c r="E61" s="178"/>
      <c r="F61" s="162" t="s">
        <v>356</v>
      </c>
      <c r="G61" s="162" t="s">
        <v>356</v>
      </c>
      <c r="H61" s="162" t="s">
        <v>356</v>
      </c>
      <c r="I61" s="162" t="s">
        <v>356</v>
      </c>
      <c r="J61" s="166">
        <f t="shared" si="8"/>
        <v>0</v>
      </c>
      <c r="K61" s="512"/>
      <c r="L61" s="162" t="str">
        <f>'5- Identificación de Riesgos'!I61</f>
        <v>Afectación Económica</v>
      </c>
      <c r="M61" s="254" t="s">
        <v>385</v>
      </c>
      <c r="N61" s="162"/>
      <c r="O61" s="162"/>
      <c r="P61" s="162"/>
      <c r="Q61" s="162"/>
      <c r="R61" s="166">
        <f t="shared" si="9"/>
        <v>0</v>
      </c>
      <c r="S61" s="512"/>
      <c r="T61" s="422"/>
      <c r="U61" s="425"/>
      <c r="V61" s="428"/>
    </row>
    <row r="62" spans="1:278" ht="45" customHeight="1">
      <c r="A62" s="553"/>
      <c r="B62" s="431"/>
      <c r="C62" s="177">
        <f>'5- Identificación de Riesgos'!D62</f>
        <v>0</v>
      </c>
      <c r="D62" s="170"/>
      <c r="E62" s="178"/>
      <c r="F62" s="162" t="s">
        <v>357</v>
      </c>
      <c r="G62" s="162" t="s">
        <v>357</v>
      </c>
      <c r="H62" s="162" t="s">
        <v>357</v>
      </c>
      <c r="I62" s="162" t="s">
        <v>357</v>
      </c>
      <c r="J62" s="166">
        <f t="shared" si="8"/>
        <v>1</v>
      </c>
      <c r="K62" s="512"/>
      <c r="L62" s="162">
        <f>'5- Identificación de Riesgos'!I62</f>
        <v>0</v>
      </c>
      <c r="M62" s="216"/>
      <c r="N62" s="162"/>
      <c r="O62" s="162"/>
      <c r="P62" s="162"/>
      <c r="Q62" s="162"/>
      <c r="R62" s="166">
        <f t="shared" si="9"/>
        <v>0</v>
      </c>
      <c r="S62" s="512"/>
      <c r="T62" s="422"/>
      <c r="U62" s="425"/>
      <c r="V62" s="428"/>
    </row>
    <row r="63" spans="1:278" ht="45" customHeight="1">
      <c r="A63" s="553"/>
      <c r="B63" s="431"/>
      <c r="C63" s="177"/>
      <c r="D63" s="170"/>
      <c r="E63" s="178"/>
      <c r="F63" s="162"/>
      <c r="G63" s="162"/>
      <c r="H63" s="162"/>
      <c r="I63" s="162"/>
      <c r="J63" s="166">
        <f t="shared" si="8"/>
        <v>0</v>
      </c>
      <c r="K63" s="512"/>
      <c r="L63" s="162">
        <f>'5- Identificación de Riesgos'!I63</f>
        <v>0</v>
      </c>
      <c r="M63" s="216"/>
      <c r="N63" s="162"/>
      <c r="O63" s="162"/>
      <c r="P63" s="162"/>
      <c r="Q63" s="162"/>
      <c r="R63" s="166">
        <f t="shared" si="9"/>
        <v>0</v>
      </c>
      <c r="S63" s="512"/>
      <c r="T63" s="422"/>
      <c r="U63" s="425"/>
      <c r="V63" s="428"/>
    </row>
    <row r="64" spans="1:278">
      <c r="A64" s="553"/>
      <c r="B64" s="431"/>
      <c r="C64" s="177"/>
      <c r="D64" s="170"/>
      <c r="E64" s="170"/>
      <c r="F64" s="162"/>
      <c r="G64" s="162"/>
      <c r="H64" s="162"/>
      <c r="I64" s="162"/>
      <c r="J64" s="166">
        <f t="shared" si="8"/>
        <v>0</v>
      </c>
      <c r="K64" s="512"/>
      <c r="L64" s="162">
        <f>'5- Identificación de Riesgos'!I64</f>
        <v>0</v>
      </c>
      <c r="M64" s="216"/>
      <c r="N64" s="162"/>
      <c r="O64" s="162"/>
      <c r="P64" s="162"/>
      <c r="Q64" s="162"/>
      <c r="R64" s="166">
        <f t="shared" si="9"/>
        <v>0</v>
      </c>
      <c r="S64" s="512"/>
      <c r="T64" s="422"/>
      <c r="U64" s="425"/>
      <c r="V64" s="428"/>
    </row>
    <row r="65" spans="1:22">
      <c r="A65" s="553"/>
      <c r="B65" s="431"/>
      <c r="C65" s="177"/>
      <c r="D65" s="170"/>
      <c r="E65" s="178"/>
      <c r="F65" s="162"/>
      <c r="G65" s="162"/>
      <c r="H65" s="162"/>
      <c r="I65" s="162"/>
      <c r="J65" s="166">
        <f t="shared" si="8"/>
        <v>0</v>
      </c>
      <c r="K65" s="512"/>
      <c r="L65" s="162">
        <f>'5- Identificación de Riesgos'!I65</f>
        <v>0</v>
      </c>
      <c r="M65" s="216"/>
      <c r="N65" s="162"/>
      <c r="O65" s="162"/>
      <c r="P65" s="162"/>
      <c r="Q65" s="162"/>
      <c r="R65" s="166">
        <f t="shared" si="9"/>
        <v>0</v>
      </c>
      <c r="S65" s="512"/>
      <c r="T65" s="422"/>
      <c r="U65" s="425"/>
      <c r="V65" s="428"/>
    </row>
    <row r="66" spans="1:22">
      <c r="A66" s="553"/>
      <c r="B66" s="431"/>
      <c r="C66" s="177"/>
      <c r="D66" s="170"/>
      <c r="E66" s="178"/>
      <c r="F66" s="162"/>
      <c r="G66" s="162"/>
      <c r="H66" s="162"/>
      <c r="I66" s="162"/>
      <c r="J66" s="166">
        <f t="shared" si="8"/>
        <v>0</v>
      </c>
      <c r="K66" s="512"/>
      <c r="L66" s="162">
        <f>'5- Identificación de Riesgos'!I66</f>
        <v>0</v>
      </c>
      <c r="M66" s="216"/>
      <c r="N66" s="162"/>
      <c r="O66" s="162"/>
      <c r="P66" s="162"/>
      <c r="Q66" s="162"/>
      <c r="R66" s="166">
        <f t="shared" si="9"/>
        <v>0</v>
      </c>
      <c r="S66" s="512"/>
      <c r="T66" s="422"/>
      <c r="U66" s="425"/>
      <c r="V66" s="428"/>
    </row>
    <row r="67" spans="1:22">
      <c r="A67" s="553"/>
      <c r="B67" s="431"/>
      <c r="C67" s="177"/>
      <c r="D67" s="170"/>
      <c r="E67" s="178"/>
      <c r="F67" s="162"/>
      <c r="G67" s="162"/>
      <c r="H67" s="162"/>
      <c r="I67" s="162"/>
      <c r="J67" s="166">
        <f t="shared" si="8"/>
        <v>0</v>
      </c>
      <c r="K67" s="512"/>
      <c r="L67" s="162">
        <f>'5- Identificación de Riesgos'!I67</f>
        <v>0</v>
      </c>
      <c r="M67" s="216"/>
      <c r="N67" s="162"/>
      <c r="O67" s="162"/>
      <c r="P67" s="162"/>
      <c r="Q67" s="162"/>
      <c r="R67" s="166">
        <f t="shared" si="9"/>
        <v>0</v>
      </c>
      <c r="S67" s="512"/>
      <c r="T67" s="422"/>
      <c r="U67" s="425"/>
      <c r="V67" s="428"/>
    </row>
    <row r="68" spans="1:22" ht="31.5" customHeight="1">
      <c r="A68" s="553"/>
      <c r="B68" s="431"/>
      <c r="C68" s="177">
        <f>'5- Identificación de Riesgos'!D68</f>
        <v>0</v>
      </c>
      <c r="D68" s="170"/>
      <c r="E68" s="178"/>
      <c r="F68" s="162"/>
      <c r="G68" s="162"/>
      <c r="H68" s="162"/>
      <c r="I68" s="162"/>
      <c r="J68" s="166"/>
      <c r="K68" s="242"/>
      <c r="L68" s="162">
        <f>'5- Identificación de Riesgos'!I68</f>
        <v>0</v>
      </c>
      <c r="M68" s="216"/>
      <c r="N68" s="162" t="s">
        <v>357</v>
      </c>
      <c r="O68" s="162" t="s">
        <v>357</v>
      </c>
      <c r="P68" s="162" t="s">
        <v>357</v>
      </c>
      <c r="Q68" s="162" t="s">
        <v>357</v>
      </c>
      <c r="R68" s="166">
        <f t="shared" ref="R68:R77" si="10">SUM(COUNTIF(N68,"SI")*25%,COUNTIF(O68,"SI")*40%,COUNTIF(P68,"SI")*25%,COUNTIF(Q68,"SI")*10%)</f>
        <v>1</v>
      </c>
      <c r="S68" s="242">
        <f>AVERAGE(R68:R79)</f>
        <v>0.25</v>
      </c>
      <c r="T68" s="422"/>
      <c r="U68" s="425"/>
      <c r="V68" s="428"/>
    </row>
    <row r="69" spans="1:22" ht="27" customHeight="1" thickBot="1">
      <c r="A69" s="554"/>
      <c r="B69" s="432"/>
      <c r="C69" s="179">
        <f>'5- Identificación de Riesgos'!D69</f>
        <v>0</v>
      </c>
      <c r="D69" s="172"/>
      <c r="E69" s="180"/>
      <c r="F69" s="163"/>
      <c r="G69" s="163"/>
      <c r="H69" s="163"/>
      <c r="I69" s="163"/>
      <c r="J69" s="167"/>
      <c r="K69" s="243"/>
      <c r="L69" s="163">
        <f>'5- Identificación de Riesgos'!I69</f>
        <v>0</v>
      </c>
      <c r="M69" s="236"/>
      <c r="N69" s="163"/>
      <c r="O69" s="163"/>
      <c r="P69" s="163"/>
      <c r="Q69" s="163"/>
      <c r="R69" s="167">
        <f t="shared" si="10"/>
        <v>0</v>
      </c>
      <c r="S69" s="243"/>
      <c r="T69" s="423"/>
      <c r="U69" s="426"/>
      <c r="V69" s="429"/>
    </row>
    <row r="70" spans="1:22" ht="118.5" customHeight="1" thickBot="1">
      <c r="A70" s="552">
        <v>7</v>
      </c>
      <c r="B70" s="430" t="str">
        <f>'5- Identificación de Riesgos'!B70</f>
        <v xml:space="preserve">Recibir, ofrecer, prometer, entregar o aceptar dadivas  o beneficios a nombre propio o de terceros para  demorar, retener, alterar o direccionar fallos judiciales </v>
      </c>
      <c r="C70" s="175" t="str">
        <f>'5- Identificación de Riesgos'!D70</f>
        <v xml:space="preserve">2.Falta de ética  de los servidores judiciales 
</v>
      </c>
      <c r="D70" s="169"/>
      <c r="E70" s="176" t="s">
        <v>383</v>
      </c>
      <c r="F70" s="161" t="s">
        <v>356</v>
      </c>
      <c r="G70" s="161" t="s">
        <v>357</v>
      </c>
      <c r="H70" s="161" t="s">
        <v>356</v>
      </c>
      <c r="I70" s="161" t="s">
        <v>356</v>
      </c>
      <c r="J70" s="168">
        <f t="shared" ref="J70:J77" si="11">COUNTIF(F70:I70,"SI")/4</f>
        <v>0.25</v>
      </c>
      <c r="K70" s="511">
        <f>AVERAGE(J70:J77)</f>
        <v>0.15625</v>
      </c>
      <c r="L70" s="161" t="str">
        <f>'5- Identificación de Riesgos'!I70</f>
        <v>Afectación de reputacion,imagén,  credibilidad, satisfacción de usuarios y PI</v>
      </c>
      <c r="M70" s="215" t="s">
        <v>386</v>
      </c>
      <c r="N70" s="161" t="s">
        <v>357</v>
      </c>
      <c r="O70" s="161" t="s">
        <v>357</v>
      </c>
      <c r="P70" s="161" t="s">
        <v>357</v>
      </c>
      <c r="Q70" s="161" t="s">
        <v>357</v>
      </c>
      <c r="R70" s="168">
        <f t="shared" si="10"/>
        <v>1</v>
      </c>
      <c r="S70" s="511">
        <f>AVERAGE(R70:R77)</f>
        <v>0.125</v>
      </c>
      <c r="T70" s="42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7" t="str">
        <f>CONCATENATE(VLOOKUP((LEFT(T70,LEN(T70)-4)&amp;LEFT(U70,LEN(U70)-4)),'9- Matriz de Calor '!$D$18:$E$42,2,0)," - ",RIGHT(T70,1)*RIGHT(U70,1))</f>
        <v>Alto  - 4</v>
      </c>
    </row>
    <row r="71" spans="1:22" ht="96" customHeight="1">
      <c r="A71" s="553"/>
      <c r="B71" s="431"/>
      <c r="C71" s="177" t="str">
        <f>'5- Identificación de Riesgos'!D71</f>
        <v xml:space="preserve">2. Desconocimiento del Código de Etica y Buen Gobierno.   </v>
      </c>
      <c r="D71" s="170"/>
      <c r="E71" s="178"/>
      <c r="F71" s="162" t="s">
        <v>356</v>
      </c>
      <c r="G71" s="162" t="s">
        <v>356</v>
      </c>
      <c r="H71" s="162" t="s">
        <v>356</v>
      </c>
      <c r="I71" s="162" t="s">
        <v>356</v>
      </c>
      <c r="J71" s="166">
        <f t="shared" si="11"/>
        <v>0</v>
      </c>
      <c r="K71" s="512"/>
      <c r="L71" s="162" t="str">
        <f>'5- Identificación de Riesgos'!I71</f>
        <v>Afectación Económica</v>
      </c>
      <c r="M71" s="215" t="s">
        <v>387</v>
      </c>
      <c r="N71" s="162"/>
      <c r="O71" s="162"/>
      <c r="P71" s="162"/>
      <c r="Q71" s="162"/>
      <c r="R71" s="166">
        <f t="shared" si="10"/>
        <v>0</v>
      </c>
      <c r="S71" s="512"/>
      <c r="T71" s="422"/>
      <c r="U71" s="425"/>
      <c r="V71" s="428"/>
    </row>
    <row r="72" spans="1:22" ht="123" customHeight="1">
      <c r="A72" s="553"/>
      <c r="B72" s="431"/>
      <c r="C72" s="177">
        <f>'5- Identificación de Riesgos'!D72</f>
        <v>0</v>
      </c>
      <c r="D72" s="170"/>
      <c r="E72" s="178"/>
      <c r="F72" s="162" t="s">
        <v>357</v>
      </c>
      <c r="G72" s="162" t="s">
        <v>357</v>
      </c>
      <c r="H72" s="162" t="s">
        <v>357</v>
      </c>
      <c r="I72" s="162" t="s">
        <v>357</v>
      </c>
      <c r="J72" s="166">
        <f t="shared" si="11"/>
        <v>1</v>
      </c>
      <c r="K72" s="512"/>
      <c r="L72" s="162"/>
      <c r="M72" s="220"/>
      <c r="N72" s="162"/>
      <c r="O72" s="162"/>
      <c r="P72" s="162"/>
      <c r="Q72" s="162"/>
      <c r="R72" s="166">
        <f t="shared" si="10"/>
        <v>0</v>
      </c>
      <c r="S72" s="512"/>
      <c r="T72" s="422"/>
      <c r="U72" s="425"/>
      <c r="V72" s="428"/>
    </row>
    <row r="73" spans="1:22" ht="45" customHeight="1">
      <c r="A73" s="553"/>
      <c r="B73" s="431"/>
      <c r="C73" s="177"/>
      <c r="D73" s="170"/>
      <c r="E73" s="178"/>
      <c r="F73" s="162"/>
      <c r="G73" s="162"/>
      <c r="H73" s="162"/>
      <c r="I73" s="162"/>
      <c r="J73" s="166">
        <f t="shared" si="11"/>
        <v>0</v>
      </c>
      <c r="K73" s="512"/>
      <c r="L73" s="162">
        <f>'5- Identificación de Riesgos'!I73</f>
        <v>0</v>
      </c>
      <c r="M73" s="216"/>
      <c r="N73" s="162"/>
      <c r="O73" s="162"/>
      <c r="P73" s="162"/>
      <c r="Q73" s="162"/>
      <c r="R73" s="166">
        <f t="shared" si="10"/>
        <v>0</v>
      </c>
      <c r="S73" s="512"/>
      <c r="T73" s="422"/>
      <c r="U73" s="425"/>
      <c r="V73" s="428"/>
    </row>
    <row r="74" spans="1:22">
      <c r="A74" s="553"/>
      <c r="B74" s="431"/>
      <c r="C74" s="177"/>
      <c r="D74" s="170"/>
      <c r="E74" s="170"/>
      <c r="F74" s="162"/>
      <c r="G74" s="162"/>
      <c r="H74" s="162"/>
      <c r="I74" s="162"/>
      <c r="J74" s="166">
        <f t="shared" si="11"/>
        <v>0</v>
      </c>
      <c r="K74" s="512"/>
      <c r="L74" s="162">
        <f>'5- Identificación de Riesgos'!I74</f>
        <v>0</v>
      </c>
      <c r="M74" s="216"/>
      <c r="N74" s="162"/>
      <c r="O74" s="162"/>
      <c r="P74" s="162"/>
      <c r="Q74" s="162"/>
      <c r="R74" s="166">
        <f t="shared" si="10"/>
        <v>0</v>
      </c>
      <c r="S74" s="512"/>
      <c r="T74" s="422"/>
      <c r="U74" s="425"/>
      <c r="V74" s="428"/>
    </row>
    <row r="75" spans="1:22">
      <c r="A75" s="553"/>
      <c r="B75" s="431"/>
      <c r="C75" s="177"/>
      <c r="D75" s="170"/>
      <c r="E75" s="178"/>
      <c r="F75" s="162"/>
      <c r="G75" s="162"/>
      <c r="H75" s="162"/>
      <c r="I75" s="162"/>
      <c r="J75" s="166">
        <f t="shared" si="11"/>
        <v>0</v>
      </c>
      <c r="K75" s="512"/>
      <c r="L75" s="162">
        <f>'5- Identificación de Riesgos'!I75</f>
        <v>0</v>
      </c>
      <c r="M75" s="216"/>
      <c r="N75" s="162"/>
      <c r="O75" s="162"/>
      <c r="P75" s="162"/>
      <c r="Q75" s="162"/>
      <c r="R75" s="166">
        <f t="shared" si="10"/>
        <v>0</v>
      </c>
      <c r="S75" s="512"/>
      <c r="T75" s="422"/>
      <c r="U75" s="425"/>
      <c r="V75" s="428"/>
    </row>
    <row r="76" spans="1:22">
      <c r="A76" s="553"/>
      <c r="B76" s="431"/>
      <c r="C76" s="177"/>
      <c r="D76" s="170"/>
      <c r="E76" s="178"/>
      <c r="F76" s="162"/>
      <c r="G76" s="162"/>
      <c r="H76" s="162"/>
      <c r="I76" s="162"/>
      <c r="J76" s="166">
        <f t="shared" si="11"/>
        <v>0</v>
      </c>
      <c r="K76" s="512"/>
      <c r="L76" s="162">
        <f>'5- Identificación de Riesgos'!I76</f>
        <v>0</v>
      </c>
      <c r="M76" s="216"/>
      <c r="N76" s="162"/>
      <c r="O76" s="162"/>
      <c r="P76" s="162"/>
      <c r="Q76" s="162"/>
      <c r="R76" s="166">
        <f t="shared" si="10"/>
        <v>0</v>
      </c>
      <c r="S76" s="512"/>
      <c r="T76" s="422"/>
      <c r="U76" s="425"/>
      <c r="V76" s="428"/>
    </row>
    <row r="77" spans="1:22">
      <c r="A77" s="553"/>
      <c r="B77" s="431"/>
      <c r="C77" s="177"/>
      <c r="D77" s="170"/>
      <c r="E77" s="178"/>
      <c r="F77" s="162"/>
      <c r="G77" s="162"/>
      <c r="H77" s="162"/>
      <c r="I77" s="162"/>
      <c r="J77" s="166">
        <f t="shared" si="11"/>
        <v>0</v>
      </c>
      <c r="K77" s="512"/>
      <c r="L77" s="162">
        <f>'5- Identificación de Riesgos'!I77</f>
        <v>0</v>
      </c>
      <c r="M77" s="216"/>
      <c r="N77" s="162"/>
      <c r="O77" s="162"/>
      <c r="P77" s="162"/>
      <c r="Q77" s="162"/>
      <c r="R77" s="166">
        <f t="shared" si="10"/>
        <v>0</v>
      </c>
      <c r="S77" s="512"/>
      <c r="T77" s="422"/>
      <c r="U77" s="425"/>
      <c r="V77" s="428"/>
    </row>
    <row r="78" spans="1:22" ht="31.5" customHeight="1">
      <c r="A78" s="553"/>
      <c r="B78" s="431"/>
      <c r="C78" s="177">
        <f>'5- Identificación de Riesgos'!D78</f>
        <v>0</v>
      </c>
      <c r="D78" s="170"/>
      <c r="E78" s="178"/>
      <c r="F78" s="162"/>
      <c r="G78" s="162"/>
      <c r="H78" s="162"/>
      <c r="I78" s="162"/>
      <c r="J78" s="166"/>
      <c r="K78" s="242"/>
      <c r="L78" s="162">
        <f>'5- Identificación de Riesgos'!I78</f>
        <v>0</v>
      </c>
      <c r="M78" s="216"/>
      <c r="N78" s="162" t="s">
        <v>357</v>
      </c>
      <c r="O78" s="162" t="s">
        <v>357</v>
      </c>
      <c r="P78" s="162" t="s">
        <v>357</v>
      </c>
      <c r="Q78" s="162" t="s">
        <v>357</v>
      </c>
      <c r="R78" s="166">
        <f t="shared" ref="R78:R79" si="12">SUM(COUNTIF(N78,"SI")*25%,COUNTIF(O78,"SI")*40%,COUNTIF(P78,"SI")*25%,COUNTIF(Q78,"SI")*10%)</f>
        <v>1</v>
      </c>
      <c r="S78" s="242">
        <f t="shared" ref="S78" si="13">AVERAGE(R78:R86)</f>
        <v>0.5</v>
      </c>
      <c r="T78" s="422"/>
      <c r="U78" s="425"/>
      <c r="V78" s="428"/>
    </row>
    <row r="79" spans="1:22" ht="27" customHeight="1" thickBot="1">
      <c r="A79" s="554"/>
      <c r="B79" s="432"/>
      <c r="C79" s="179">
        <f>'5- Identificación de Riesgos'!D79</f>
        <v>0</v>
      </c>
      <c r="D79" s="172"/>
      <c r="E79" s="180"/>
      <c r="F79" s="163"/>
      <c r="G79" s="163"/>
      <c r="H79" s="163"/>
      <c r="I79" s="163"/>
      <c r="J79" s="167"/>
      <c r="K79" s="243"/>
      <c r="L79" s="163">
        <f>'5- Identificación de Riesgos'!I79</f>
        <v>0</v>
      </c>
      <c r="M79" s="236"/>
      <c r="N79" s="163"/>
      <c r="O79" s="163"/>
      <c r="P79" s="163"/>
      <c r="Q79" s="163"/>
      <c r="R79" s="167">
        <f t="shared" si="12"/>
        <v>0</v>
      </c>
      <c r="S79" s="243"/>
      <c r="T79" s="423"/>
      <c r="U79" s="426"/>
      <c r="V79" s="429"/>
    </row>
  </sheetData>
  <mergeCells count="67">
    <mergeCell ref="T60:T69"/>
    <mergeCell ref="U60:U69"/>
    <mergeCell ref="A70:A79"/>
    <mergeCell ref="B70:B79"/>
    <mergeCell ref="B60:B69"/>
    <mergeCell ref="A60:A69"/>
    <mergeCell ref="K60:K67"/>
    <mergeCell ref="S60:S67"/>
    <mergeCell ref="K70:K77"/>
    <mergeCell ref="S70:S77"/>
    <mergeCell ref="T70:T79"/>
    <mergeCell ref="U70:U79"/>
    <mergeCell ref="V70:V79"/>
    <mergeCell ref="V60:V69"/>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K30:K39"/>
    <mergeCell ref="S30:S39"/>
    <mergeCell ref="B20:B29"/>
    <mergeCell ref="K20:K29"/>
    <mergeCell ref="V20:V29"/>
    <mergeCell ref="T20:T29"/>
    <mergeCell ref="U20:U29"/>
    <mergeCell ref="S20:S29"/>
    <mergeCell ref="B30:B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T20 T30 T40">
    <cfRule type="containsText" dxfId="502" priority="468" operator="containsText" text="Muy Alta">
      <formula>NOT(ISERROR(SEARCH("Muy Alta",T10)))</formula>
    </cfRule>
    <cfRule type="containsText" dxfId="501" priority="473" operator="containsText" text="Media">
      <formula>NOT(ISERROR(SEARCH("Media",T10)))</formula>
    </cfRule>
    <cfRule type="containsText" dxfId="500" priority="472" operator="containsText" text="Media">
      <formula>NOT(ISERROR(SEARCH("Media",T10)))</formula>
    </cfRule>
    <cfRule type="containsText" dxfId="499" priority="471" operator="containsText" text="Media">
      <formula>NOT(ISERROR(SEARCH("Media",T10)))</formula>
    </cfRule>
    <cfRule type="containsText" dxfId="498" priority="470" operator="containsText" text="Alta">
      <formula>NOT(ISERROR(SEARCH("Alta",T10)))</formula>
    </cfRule>
    <cfRule type="containsText" dxfId="497" priority="482" operator="containsText" text="Media">
      <formula>NOT(ISERROR(SEARCH("Media",T10)))</formula>
    </cfRule>
    <cfRule type="containsText" dxfId="496" priority="467" operator="containsText" text="Baja">
      <formula>NOT(ISERROR(SEARCH("Baja",T10)))</formula>
    </cfRule>
    <cfRule type="containsText" dxfId="495" priority="466" operator="containsText" text="Muy Baja">
      <formula>NOT(ISERROR(SEARCH("Muy Baja",T10)))</formula>
    </cfRule>
    <cfRule type="containsText" dxfId="494" priority="475" operator="containsText" text="Baja">
      <formula>NOT(ISERROR(SEARCH("Baja",T10)))</formula>
    </cfRule>
    <cfRule type="cellIs" dxfId="493" priority="488" operator="between">
      <formula>0</formula>
      <formula>2</formula>
    </cfRule>
    <cfRule type="containsText" dxfId="492" priority="474" operator="containsText" text="Muy Baja">
      <formula>NOT(ISERROR(SEARCH("Muy Baja",T10)))</formula>
    </cfRule>
    <cfRule type="containsText" dxfId="491" priority="476" operator="containsText" text="Muy Baja">
      <formula>NOT(ISERROR(SEARCH("Muy Baja",T10)))</formula>
    </cfRule>
    <cfRule type="containsText" dxfId="490" priority="477" operator="containsText" text="Muy Baja">
      <formula>NOT(ISERROR(SEARCH("Muy Baja",T10)))</formula>
    </cfRule>
    <cfRule type="containsText" dxfId="489" priority="478" operator="containsText" text="Muy Baja">
      <formula>NOT(ISERROR(SEARCH("Muy Baja",T10)))</formula>
    </cfRule>
    <cfRule type="containsText" dxfId="488" priority="479" operator="containsText" text="Muy Baja'Tabla probabilidad'!">
      <formula>NOT(ISERROR(SEARCH("Muy Baja'Tabla probabilidad'!",T10)))</formula>
    </cfRule>
    <cfRule type="containsText" dxfId="487" priority="480" operator="containsText" text="Muy bajo">
      <formula>NOT(ISERROR(SEARCH("Muy bajo",T10)))</formula>
    </cfRule>
    <cfRule type="containsText" dxfId="486" priority="481" operator="containsText" text="Alta">
      <formula>NOT(ISERROR(SEARCH("Alta",T10)))</formula>
    </cfRule>
    <cfRule type="containsText" dxfId="485" priority="483" operator="containsText" text="Baja">
      <formula>NOT(ISERROR(SEARCH("Baja",T10)))</formula>
    </cfRule>
    <cfRule type="containsText" dxfId="484" priority="484" operator="containsText" text="Muy baja">
      <formula>NOT(ISERROR(SEARCH("Muy baja",T10)))</formula>
    </cfRule>
    <cfRule type="cellIs" dxfId="483" priority="487" operator="between">
      <formula>1</formula>
      <formula>2</formula>
    </cfRule>
  </conditionalFormatting>
  <conditionalFormatting sqref="T50 T60">
    <cfRule type="containsText" dxfId="482" priority="246" operator="containsText" text="Muy Baja">
      <formula>NOT(ISERROR(SEARCH("Muy Baja",T50)))</formula>
    </cfRule>
    <cfRule type="containsText" dxfId="481" priority="238" operator="containsText" text="Muy Alta">
      <formula>NOT(ISERROR(SEARCH("Muy Alta",T50)))</formula>
    </cfRule>
    <cfRule type="containsText" dxfId="480" priority="240" operator="containsText" text="Alta">
      <formula>NOT(ISERROR(SEARCH("Alta",T50)))</formula>
    </cfRule>
    <cfRule type="containsText" dxfId="479" priority="241" operator="containsText" text="Media">
      <formula>NOT(ISERROR(SEARCH("Media",T50)))</formula>
    </cfRule>
    <cfRule type="cellIs" dxfId="478" priority="257" operator="between">
      <formula>1</formula>
      <formula>2</formula>
    </cfRule>
    <cfRule type="containsText" dxfId="477" priority="242" operator="containsText" text="Media">
      <formula>NOT(ISERROR(SEARCH("Media",T50)))</formula>
    </cfRule>
    <cfRule type="containsText" dxfId="476" priority="243" operator="containsText" text="Media">
      <formula>NOT(ISERROR(SEARCH("Media",T50)))</formula>
    </cfRule>
    <cfRule type="containsText" dxfId="475" priority="244" operator="containsText" text="Muy Baja">
      <formula>NOT(ISERROR(SEARCH("Muy Baja",T50)))</formula>
    </cfRule>
    <cfRule type="containsText" dxfId="474" priority="245" operator="containsText" text="Baja">
      <formula>NOT(ISERROR(SEARCH("Baja",T50)))</formula>
    </cfRule>
    <cfRule type="cellIs" dxfId="473" priority="258" operator="between">
      <formula>0</formula>
      <formula>2</formula>
    </cfRule>
    <cfRule type="containsText" dxfId="472" priority="254" operator="containsText" text="Muy baja">
      <formula>NOT(ISERROR(SEARCH("Muy baja",T50)))</formula>
    </cfRule>
    <cfRule type="containsText" dxfId="471" priority="253" operator="containsText" text="Baja">
      <formula>NOT(ISERROR(SEARCH("Baja",T50)))</formula>
    </cfRule>
    <cfRule type="containsText" dxfId="470" priority="252" operator="containsText" text="Media">
      <formula>NOT(ISERROR(SEARCH("Media",T50)))</formula>
    </cfRule>
    <cfRule type="containsText" dxfId="469" priority="251" operator="containsText" text="Alta">
      <formula>NOT(ISERROR(SEARCH("Alta",T50)))</formula>
    </cfRule>
    <cfRule type="containsText" dxfId="468" priority="237" operator="containsText" text="Baja">
      <formula>NOT(ISERROR(SEARCH("Baja",T50)))</formula>
    </cfRule>
    <cfRule type="containsText" dxfId="467" priority="250" operator="containsText" text="Muy bajo">
      <formula>NOT(ISERROR(SEARCH("Muy bajo",T50)))</formula>
    </cfRule>
    <cfRule type="containsText" dxfId="466" priority="247" operator="containsText" text="Muy Baja">
      <formula>NOT(ISERROR(SEARCH("Muy Baja",T50)))</formula>
    </cfRule>
    <cfRule type="containsText" dxfId="465" priority="249" operator="containsText" text="Muy Baja'Tabla probabilidad'!">
      <formula>NOT(ISERROR(SEARCH("Muy Baja'Tabla probabilidad'!",T50)))</formula>
    </cfRule>
    <cfRule type="containsText" dxfId="464" priority="248" operator="containsText" text="Muy Baja">
      <formula>NOT(ISERROR(SEARCH("Muy Baja",T50)))</formula>
    </cfRule>
    <cfRule type="containsText" dxfId="463" priority="236" operator="containsText" text="Muy Baja">
      <formula>NOT(ISERROR(SEARCH("Muy Baja",T50)))</formula>
    </cfRule>
  </conditionalFormatting>
  <conditionalFormatting sqref="T70">
    <cfRule type="containsText" dxfId="462" priority="24" operator="containsText" text="Muy bajo">
      <formula>NOT(ISERROR(SEARCH("Muy bajo",T70)))</formula>
    </cfRule>
    <cfRule type="containsText" dxfId="461" priority="25" operator="containsText" text="Alta">
      <formula>NOT(ISERROR(SEARCH("Alta",T70)))</formula>
    </cfRule>
    <cfRule type="containsText" dxfId="460" priority="26" operator="containsText" text="Media">
      <formula>NOT(ISERROR(SEARCH("Media",T70)))</formula>
    </cfRule>
    <cfRule type="containsText" dxfId="459" priority="28" operator="containsText" text="Muy baja">
      <formula>NOT(ISERROR(SEARCH("Muy baja",T70)))</formula>
    </cfRule>
    <cfRule type="cellIs" dxfId="458" priority="31" operator="between">
      <formula>1</formula>
      <formula>2</formula>
    </cfRule>
    <cfRule type="cellIs" dxfId="457" priority="32" operator="between">
      <formula>0</formula>
      <formula>2</formula>
    </cfRule>
    <cfRule type="containsText" dxfId="456" priority="27" operator="containsText" text="Baja">
      <formula>NOT(ISERROR(SEARCH("Baja",T70)))</formula>
    </cfRule>
    <cfRule type="containsText" dxfId="455" priority="14" operator="containsText" text="Alta">
      <formula>NOT(ISERROR(SEARCH("Alta",T70)))</formula>
    </cfRule>
    <cfRule type="containsText" dxfId="454" priority="11" operator="containsText" text="Muy Baja">
      <formula>NOT(ISERROR(SEARCH("Muy Baja",T70)))</formula>
    </cfRule>
    <cfRule type="containsText" dxfId="453" priority="12" operator="containsText" text="Baja">
      <formula>NOT(ISERROR(SEARCH("Baja",T70)))</formula>
    </cfRule>
    <cfRule type="containsText" dxfId="452" priority="13" operator="containsText" text="Muy Alta">
      <formula>NOT(ISERROR(SEARCH("Muy Alta",T70)))</formula>
    </cfRule>
    <cfRule type="containsText" dxfId="451" priority="15" operator="containsText" text="Media">
      <formula>NOT(ISERROR(SEARCH("Media",T70)))</formula>
    </cfRule>
    <cfRule type="containsText" dxfId="450" priority="16" operator="containsText" text="Media">
      <formula>NOT(ISERROR(SEARCH("Media",T70)))</formula>
    </cfRule>
    <cfRule type="containsText" dxfId="449" priority="17" operator="containsText" text="Media">
      <formula>NOT(ISERROR(SEARCH("Media",T70)))</formula>
    </cfRule>
    <cfRule type="containsText" dxfId="448" priority="18" operator="containsText" text="Muy Baja">
      <formula>NOT(ISERROR(SEARCH("Muy Baja",T70)))</formula>
    </cfRule>
    <cfRule type="containsText" dxfId="447" priority="19" operator="containsText" text="Baja">
      <formula>NOT(ISERROR(SEARCH("Baja",T70)))</formula>
    </cfRule>
    <cfRule type="containsText" dxfId="446" priority="20" operator="containsText" text="Muy Baja">
      <formula>NOT(ISERROR(SEARCH("Muy Baja",T70)))</formula>
    </cfRule>
    <cfRule type="containsText" dxfId="445" priority="21" operator="containsText" text="Muy Baja">
      <formula>NOT(ISERROR(SEARCH("Muy Baja",T70)))</formula>
    </cfRule>
    <cfRule type="containsText" dxfId="444" priority="22" operator="containsText" text="Muy Baja">
      <formula>NOT(ISERROR(SEARCH("Muy Baja",T70)))</formula>
    </cfRule>
    <cfRule type="containsText" dxfId="443" priority="23" operator="containsText" text="Muy Baja'Tabla probabilidad'!">
      <formula>NOT(ISERROR(SEARCH("Muy Baja'Tabla probabilidad'!",T70)))</formula>
    </cfRule>
  </conditionalFormatting>
  <conditionalFormatting sqref="U10 U20 U30 U40">
    <cfRule type="containsText" dxfId="442" priority="461" operator="containsText" text="Mayor">
      <formula>NOT(ISERROR(SEARCH("Mayor",U10)))</formula>
    </cfRule>
    <cfRule type="containsText" dxfId="441" priority="462" operator="containsText" text="Alta">
      <formula>NOT(ISERROR(SEARCH("Alta",U10)))</formula>
    </cfRule>
    <cfRule type="containsText" dxfId="440" priority="463" operator="containsText" text="Moderado">
      <formula>NOT(ISERROR(SEARCH("Moderado",U10)))</formula>
    </cfRule>
    <cfRule type="containsText" dxfId="439" priority="464" operator="containsText" text="Menor">
      <formula>NOT(ISERROR(SEARCH("Menor",U10)))</formula>
    </cfRule>
    <cfRule type="containsText" dxfId="438" priority="460" operator="containsText" text="Catastrófico">
      <formula>NOT(ISERROR(SEARCH("Catastrófico",U10)))</formula>
    </cfRule>
    <cfRule type="containsText" dxfId="437" priority="465" operator="containsText" text="Leve">
      <formula>NOT(ISERROR(SEARCH("Leve",U10)))</formula>
    </cfRule>
  </conditionalFormatting>
  <conditionalFormatting sqref="U50 U60">
    <cfRule type="containsText" dxfId="436" priority="230" operator="containsText" text="Catastrófico">
      <formula>NOT(ISERROR(SEARCH("Catastrófico",U50)))</formula>
    </cfRule>
    <cfRule type="containsText" dxfId="435" priority="231" operator="containsText" text="Mayor">
      <formula>NOT(ISERROR(SEARCH("Mayor",U50)))</formula>
    </cfRule>
    <cfRule type="containsText" dxfId="434" priority="232" operator="containsText" text="Alta">
      <formula>NOT(ISERROR(SEARCH("Alta",U50)))</formula>
    </cfRule>
    <cfRule type="containsText" dxfId="433" priority="234" operator="containsText" text="Menor">
      <formula>NOT(ISERROR(SEARCH("Menor",U50)))</formula>
    </cfRule>
    <cfRule type="containsText" dxfId="432" priority="233" operator="containsText" text="Moderado">
      <formula>NOT(ISERROR(SEARCH("Moderado",U50)))</formula>
    </cfRule>
    <cfRule type="containsText" dxfId="431" priority="235" operator="containsText" text="Leve">
      <formula>NOT(ISERROR(SEARCH("Leve",U50)))</formula>
    </cfRule>
  </conditionalFormatting>
  <conditionalFormatting sqref="U70">
    <cfRule type="containsText" dxfId="430" priority="6" operator="containsText" text="Mayor">
      <formula>NOT(ISERROR(SEARCH("Mayor",U70)))</formula>
    </cfRule>
    <cfRule type="containsText" dxfId="429" priority="5" operator="containsText" text="Catastrófico">
      <formula>NOT(ISERROR(SEARCH("Catastrófico",U70)))</formula>
    </cfRule>
    <cfRule type="containsText" dxfId="428" priority="10" operator="containsText" text="Leve">
      <formula>NOT(ISERROR(SEARCH("Leve",U70)))</formula>
    </cfRule>
    <cfRule type="containsText" dxfId="427" priority="9" operator="containsText" text="Menor">
      <formula>NOT(ISERROR(SEARCH("Menor",U70)))</formula>
    </cfRule>
    <cfRule type="containsText" dxfId="426" priority="8" operator="containsText" text="Moderado">
      <formula>NOT(ISERROR(SEARCH("Moderado",U70)))</formula>
    </cfRule>
    <cfRule type="containsText" dxfId="425" priority="7" operator="containsText" text="Alta">
      <formula>NOT(ISERROR(SEARCH("Alta",U70)))</formula>
    </cfRule>
  </conditionalFormatting>
  <conditionalFormatting sqref="V10 V20">
    <cfRule type="containsText" dxfId="424" priority="427" operator="containsText" text="Moderado">
      <formula>NOT(ISERROR(SEARCH("Moderado",V10)))</formula>
    </cfRule>
    <cfRule type="containsText" dxfId="423" priority="426" operator="containsText" text="Bajo">
      <formula>NOT(ISERROR(SEARCH("Bajo",V10)))</formula>
    </cfRule>
    <cfRule type="containsText" dxfId="422" priority="425" operator="containsText" text="Alto">
      <formula>NOT(ISERROR(SEARCH("Alto",V10)))</formula>
    </cfRule>
    <cfRule type="containsText" dxfId="421" priority="424" operator="containsText" text="Extremo">
      <formula>NOT(ISERROR(SEARCH("Extremo",V10)))</formula>
    </cfRule>
  </conditionalFormatting>
  <conditionalFormatting sqref="V30">
    <cfRule type="containsText" dxfId="420" priority="391" operator="containsText" text="Extremo">
      <formula>NOT(ISERROR(SEARCH("Extremo",V30)))</formula>
    </cfRule>
    <cfRule type="containsText" dxfId="419" priority="392" operator="containsText" text="Alto">
      <formula>NOT(ISERROR(SEARCH("Alto",V30)))</formula>
    </cfRule>
    <cfRule type="containsText" dxfId="418" priority="394" operator="containsText" text="Moderado">
      <formula>NOT(ISERROR(SEARCH("Moderado",V30)))</formula>
    </cfRule>
    <cfRule type="containsText" dxfId="417" priority="393" operator="containsText" text="Bajo">
      <formula>NOT(ISERROR(SEARCH("Bajo",V30)))</formula>
    </cfRule>
  </conditionalFormatting>
  <conditionalFormatting sqref="V40">
    <cfRule type="containsText" dxfId="416" priority="361" operator="containsText" text="Moderado">
      <formula>NOT(ISERROR(SEARCH("Moderado",V40)))</formula>
    </cfRule>
    <cfRule type="containsText" dxfId="415" priority="358" operator="containsText" text="Extremo">
      <formula>NOT(ISERROR(SEARCH("Extremo",V40)))</formula>
    </cfRule>
    <cfRule type="containsText" dxfId="414" priority="359" operator="containsText" text="Alto">
      <formula>NOT(ISERROR(SEARCH("Alto",V40)))</formula>
    </cfRule>
    <cfRule type="containsText" dxfId="413" priority="360" operator="containsText" text="Bajo">
      <formula>NOT(ISERROR(SEARCH("Bajo",V40)))</formula>
    </cfRule>
  </conditionalFormatting>
  <conditionalFormatting sqref="V50 V60">
    <cfRule type="containsText" dxfId="412" priority="229" operator="containsText" text="Moderado">
      <formula>NOT(ISERROR(SEARCH("Moderado",V50)))</formula>
    </cfRule>
    <cfRule type="containsText" dxfId="411" priority="228" operator="containsText" text="Bajo">
      <formula>NOT(ISERROR(SEARCH("Bajo",V50)))</formula>
    </cfRule>
    <cfRule type="containsText" dxfId="410" priority="227" operator="containsText" text="Alto">
      <formula>NOT(ISERROR(SEARCH("Alto",V50)))</formula>
    </cfRule>
    <cfRule type="containsText" dxfId="409" priority="226" operator="containsText" text="Extremo">
      <formula>NOT(ISERROR(SEARCH("Extremo",V50)))</formula>
    </cfRule>
  </conditionalFormatting>
  <conditionalFormatting sqref="V70">
    <cfRule type="containsText" dxfId="408" priority="3" operator="containsText" text="Bajo">
      <formula>NOT(ISERROR(SEARCH("Bajo",V70)))</formula>
    </cfRule>
    <cfRule type="containsText" dxfId="407" priority="2" operator="containsText" text="Alto">
      <formula>NOT(ISERROR(SEARCH("Alto",V70)))</formula>
    </cfRule>
    <cfRule type="containsText" dxfId="406" priority="1" operator="containsText" text="Extremo">
      <formula>NOT(ISERROR(SEARCH("Extremo",V70)))</formula>
    </cfRule>
    <cfRule type="containsText" dxfId="405" priority="4" operator="containsText" text="Moderado">
      <formula>NOT(ISERROR(SEARCH("Moderado",V70)))</formula>
    </cfRule>
  </conditionalFormatting>
  <dataValidations count="2">
    <dataValidation allowBlank="1" showInputMessage="1" showErrorMessage="1" prompt="Enunciar cuál es el control" sqref="E55:E58 E25:E28 E30:E31 E15:E23 E60:E61 E63 E33:E38 E45:E48 E40:E43 E10:E13 E50:E53 E65:E71 E75:E79 E73"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256"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255" operator="containsText" id="{A5173A80-D256-4C96-9694-525C9DB1E3BD}">
            <xm:f>NOT(ISERROR(SEARCH('8- Políticas de Administración '!$B$5,T50)))</xm:f>
            <xm:f>'8- Políticas de Administración '!$B$5</xm:f>
            <x14:dxf>
              <font>
                <color rgb="FF006100"/>
              </font>
              <fill>
                <patternFill>
                  <bgColor rgb="FFC6EFCE"/>
                </patternFill>
              </fill>
            </x14:dxf>
          </x14:cfRule>
          <xm:sqref>T50 T60</xm:sqref>
        </x14:conditionalFormatting>
        <x14:conditionalFormatting xmlns:xm="http://schemas.microsoft.com/office/excel/2006/main">
          <x14:cfRule type="containsText" priority="29" operator="containsText" id="{ADE80DBC-25DB-4C91-949B-C7D172DA4BF7}">
            <xm:f>NOT(ISERROR(SEARCH('8- Políticas de Administración '!$B$5,T70)))</xm:f>
            <xm:f>'8- Políticas de Administración '!$B$5</xm:f>
            <x14:dxf>
              <font>
                <color rgb="FF006100"/>
              </font>
              <fill>
                <patternFill>
                  <bgColor rgb="FFC6EFCE"/>
                </patternFill>
              </fill>
            </x14:dxf>
          </x14:cfRule>
          <x14:cfRule type="containsText" priority="30" operator="containsText" id="{59655B22-A859-4A28-83FF-F185FFB774C2}">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B9" zoomScale="70" zoomScaleNormal="7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71"/>
      <c r="B1" s="571"/>
      <c r="C1" s="571"/>
      <c r="D1" s="571"/>
      <c r="E1" s="571"/>
      <c r="F1" s="570" t="s">
        <v>388</v>
      </c>
      <c r="G1" s="570"/>
      <c r="H1" s="570"/>
      <c r="I1" s="570"/>
      <c r="J1" s="570"/>
      <c r="K1" s="570"/>
      <c r="L1" s="570"/>
      <c r="M1" s="570"/>
      <c r="N1" s="570"/>
      <c r="O1" s="570"/>
      <c r="P1" s="570"/>
      <c r="Q1" s="570"/>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71"/>
      <c r="B2" s="571"/>
      <c r="C2" s="571"/>
      <c r="D2" s="571"/>
      <c r="E2" s="571"/>
      <c r="F2" s="570"/>
      <c r="G2" s="570"/>
      <c r="H2" s="570"/>
      <c r="I2" s="570"/>
      <c r="J2" s="570"/>
      <c r="K2" s="570"/>
      <c r="L2" s="570"/>
      <c r="M2" s="570"/>
      <c r="N2" s="570"/>
      <c r="O2" s="570"/>
      <c r="P2" s="570"/>
      <c r="Q2" s="570"/>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71"/>
      <c r="B3" s="571"/>
      <c r="C3" s="571"/>
      <c r="D3" s="571"/>
      <c r="E3" s="571"/>
      <c r="F3" s="570"/>
      <c r="G3" s="570"/>
      <c r="H3" s="570"/>
      <c r="I3" s="570"/>
      <c r="J3" s="570"/>
      <c r="K3" s="570"/>
      <c r="L3" s="570"/>
      <c r="M3" s="570"/>
      <c r="N3" s="570"/>
      <c r="O3" s="570"/>
      <c r="P3" s="570"/>
      <c r="Q3" s="570"/>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460" t="s">
        <v>260</v>
      </c>
      <c r="B4" s="460"/>
      <c r="C4" s="547" t="str">
        <f>'6- Valoración Controles'!C4</f>
        <v>RESTITUCIÓN DE TIERRAS</v>
      </c>
      <c r="D4" s="547"/>
      <c r="E4" s="547"/>
      <c r="F4" s="547"/>
      <c r="G4" s="547"/>
      <c r="H4" s="547"/>
      <c r="I4" s="547"/>
      <c r="J4" s="547"/>
      <c r="K4" s="547"/>
      <c r="L4" s="547"/>
      <c r="M4" s="547"/>
      <c r="N4" s="547"/>
      <c r="O4" s="547"/>
      <c r="P4" s="547"/>
      <c r="Q4" s="54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460" t="s">
        <v>261</v>
      </c>
      <c r="B5" s="460"/>
      <c r="C5" s="547" t="str">
        <f>'6- Valoración Controles'!C5</f>
        <v xml:space="preserve">Hacer efectivo el goce de los derechos de lo ciudadanos a la verdad, la justicia y la reparación con garantía de no repetición, de modo que se reconozca su condición de víctimas y </v>
      </c>
      <c r="D5" s="547"/>
      <c r="E5" s="547"/>
      <c r="F5" s="547"/>
      <c r="G5" s="547"/>
      <c r="H5" s="547"/>
      <c r="I5" s="547"/>
      <c r="J5" s="547"/>
      <c r="K5" s="547"/>
      <c r="L5" s="547"/>
      <c r="M5" s="547"/>
      <c r="N5" s="547"/>
      <c r="O5" s="547"/>
      <c r="P5" s="547"/>
      <c r="Q5" s="54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60" t="s">
        <v>262</v>
      </c>
      <c r="B6" s="460"/>
      <c r="C6" s="547" t="str">
        <f>'6- Valoración Controles'!C6</f>
        <v xml:space="preserve">Inicia con la programación de actividades hasta la ejecución de la sentencia </v>
      </c>
      <c r="D6" s="547"/>
      <c r="E6" s="547"/>
      <c r="F6" s="547"/>
      <c r="G6" s="547"/>
      <c r="H6" s="547"/>
      <c r="I6" s="547"/>
      <c r="J6" s="547"/>
      <c r="K6" s="547"/>
      <c r="L6" s="547"/>
      <c r="M6" s="547"/>
      <c r="N6" s="547"/>
      <c r="O6" s="547"/>
      <c r="P6" s="547"/>
      <c r="Q6" s="54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30" t="s">
        <v>389</v>
      </c>
      <c r="B7" s="530"/>
      <c r="C7" s="530"/>
      <c r="D7" s="530"/>
      <c r="E7" s="530"/>
      <c r="F7" s="530" t="s">
        <v>278</v>
      </c>
      <c r="G7" s="530"/>
      <c r="H7" s="530"/>
      <c r="I7" s="90"/>
      <c r="J7" s="474" t="s">
        <v>390</v>
      </c>
      <c r="K7" s="474"/>
      <c r="L7" s="474"/>
      <c r="M7" s="474"/>
      <c r="N7" s="475"/>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32" t="s">
        <v>268</v>
      </c>
      <c r="B8" s="533" t="s">
        <v>341</v>
      </c>
      <c r="C8" s="572" t="s">
        <v>270</v>
      </c>
      <c r="D8" s="574" t="s">
        <v>280</v>
      </c>
      <c r="E8" s="533" t="s">
        <v>264</v>
      </c>
      <c r="F8" s="563" t="s">
        <v>391</v>
      </c>
      <c r="G8" s="563" t="s">
        <v>392</v>
      </c>
      <c r="H8" s="563" t="s">
        <v>393</v>
      </c>
      <c r="I8" s="565"/>
      <c r="J8" s="563" t="s">
        <v>394</v>
      </c>
      <c r="K8" s="563" t="s">
        <v>395</v>
      </c>
      <c r="L8" s="563" t="s">
        <v>396</v>
      </c>
      <c r="M8" s="563" t="s">
        <v>397</v>
      </c>
      <c r="N8" s="563" t="s">
        <v>398</v>
      </c>
      <c r="O8" s="563" t="s">
        <v>399</v>
      </c>
      <c r="P8" s="563" t="s">
        <v>400</v>
      </c>
      <c r="Q8" s="563" t="s">
        <v>401</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480"/>
      <c r="B9" s="534"/>
      <c r="C9" s="573"/>
      <c r="D9" s="575"/>
      <c r="E9" s="534"/>
      <c r="F9" s="564"/>
      <c r="G9" s="564"/>
      <c r="H9" s="564"/>
      <c r="I9" s="566"/>
      <c r="J9" s="564"/>
      <c r="K9" s="564"/>
      <c r="L9" s="564"/>
      <c r="M9" s="564"/>
      <c r="N9" s="564"/>
      <c r="O9" s="564"/>
      <c r="P9" s="564"/>
      <c r="Q9" s="564"/>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44">
        <f>'5- Identificación de Riesgos'!A10</f>
        <v>1</v>
      </c>
      <c r="B10" s="424" t="str">
        <f>'5- Identificación de Riesgos'!B10</f>
        <v>Vencimiento de Términos</v>
      </c>
      <c r="C10" s="430" t="str">
        <f>'5- Identificación de Riesgos'!C10</f>
        <v>Se realizan  actuaciones procesales ose da  respuesta a las solicitudes de los usuarios de la administración de justicia en materia de restitución, después del  término legal establecido para decidir sobre los conflictos presentados a los jueces.</v>
      </c>
      <c r="D10" s="430" t="s">
        <v>294</v>
      </c>
      <c r="E10" s="186" t="str">
        <f>'5- Identificación de Riesgos'!D10</f>
        <v>1. Mayor demanda de justicia.</v>
      </c>
      <c r="F10" s="452" t="str">
        <f>'5- Identificación de Riesgos'!H10</f>
        <v>Muy Baja - 1</v>
      </c>
      <c r="G10" s="430" t="str">
        <f>'5- Identificación de Riesgos'!M10</f>
        <v>Moderado - 3</v>
      </c>
      <c r="H10" s="430" t="str">
        <f>'5- Identificación de Riesgos'!N10</f>
        <v>Moderado - 3</v>
      </c>
      <c r="I10" s="158"/>
      <c r="J10" s="568" t="str">
        <f>'6- Valoración Controles'!T10</f>
        <v>Muy Baja - 1</v>
      </c>
      <c r="K10" s="568" t="str">
        <f>'6- Valoración Controles'!U10</f>
        <v>Moderado - 3</v>
      </c>
      <c r="L10" s="567" t="e">
        <f>AVERAGE(#REF!)</f>
        <v>#REF!</v>
      </c>
      <c r="M10" s="424" t="str">
        <f>'6- Valoración Controles'!V10</f>
        <v>Moderado - 3</v>
      </c>
      <c r="N10" s="424" t="s">
        <v>402</v>
      </c>
      <c r="O10" s="187"/>
      <c r="P10" s="187"/>
      <c r="Q10" s="188"/>
    </row>
    <row r="11" spans="1:269" ht="13.5" customHeight="1">
      <c r="A11" s="545"/>
      <c r="B11" s="425"/>
      <c r="C11" s="431"/>
      <c r="D11" s="431"/>
      <c r="E11" s="189" t="str">
        <f>'5- Identificación de Riesgos'!D11</f>
        <v>2. Insuficiencia de  personal  para atender la función misional y la atención a las partes interesadas en los despachos judiciales y centro de servicios</v>
      </c>
      <c r="F11" s="453"/>
      <c r="G11" s="562"/>
      <c r="H11" s="431"/>
      <c r="I11" s="91"/>
      <c r="J11" s="555"/>
      <c r="K11" s="555"/>
      <c r="L11" s="557"/>
      <c r="M11" s="425"/>
      <c r="N11" s="425"/>
      <c r="O11" s="190"/>
      <c r="P11" s="190">
        <v>5</v>
      </c>
      <c r="Q11" s="191"/>
    </row>
    <row r="12" spans="1:269" ht="13.5" customHeight="1">
      <c r="A12" s="545"/>
      <c r="B12" s="425"/>
      <c r="C12" s="431"/>
      <c r="D12" s="431"/>
      <c r="E12" s="200" t="str">
        <f>'5- Identificación de Riesgos'!D12</f>
        <v>3. Complejidad de los procesos judiciales y solicitudes, lo cual incrementa los tiempos para su resolución.</v>
      </c>
      <c r="F12" s="453"/>
      <c r="G12" s="562"/>
      <c r="H12" s="431"/>
      <c r="I12" s="91"/>
      <c r="J12" s="555"/>
      <c r="K12" s="555"/>
      <c r="L12" s="557"/>
      <c r="M12" s="425"/>
      <c r="N12" s="425"/>
      <c r="O12" s="190"/>
      <c r="P12" s="190"/>
      <c r="Q12" s="191"/>
    </row>
    <row r="13" spans="1:269" ht="13.5" customHeight="1">
      <c r="A13" s="545"/>
      <c r="B13" s="425"/>
      <c r="C13" s="431"/>
      <c r="D13" s="431"/>
      <c r="E13" s="189" t="str">
        <f>'5- Identificación de Riesgos'!D13</f>
        <v>4.Fallas en la planeación  para el desarrollo de las tareas propias del despacho.</v>
      </c>
      <c r="F13" s="453"/>
      <c r="G13" s="562"/>
      <c r="H13" s="431"/>
      <c r="I13" s="91"/>
      <c r="J13" s="555"/>
      <c r="K13" s="555"/>
      <c r="L13" s="557"/>
      <c r="M13" s="425"/>
      <c r="N13" s="425"/>
      <c r="O13" s="190"/>
      <c r="P13" s="190"/>
      <c r="Q13" s="191"/>
    </row>
    <row r="14" spans="1:269" ht="13.5" customHeight="1">
      <c r="A14" s="545"/>
      <c r="B14" s="425"/>
      <c r="C14" s="431"/>
      <c r="D14" s="431"/>
      <c r="E14" s="189" t="str">
        <f>'5- Identificación de Riesgos'!D14</f>
        <v>5.  Fallas e insuficiencia de las herramientas tecnológicas.</v>
      </c>
      <c r="F14" s="453"/>
      <c r="G14" s="562"/>
      <c r="H14" s="431"/>
      <c r="I14" s="91"/>
      <c r="J14" s="555"/>
      <c r="K14" s="555"/>
      <c r="L14" s="557"/>
      <c r="M14" s="425"/>
      <c r="N14" s="425"/>
      <c r="O14" s="190"/>
      <c r="P14" s="190"/>
      <c r="Q14" s="191"/>
    </row>
    <row r="15" spans="1:269" ht="13.5" customHeight="1">
      <c r="A15" s="545"/>
      <c r="B15" s="425"/>
      <c r="C15" s="431"/>
      <c r="D15" s="431"/>
      <c r="E15" s="189">
        <f>'5- Identificación de Riesgos'!D15</f>
        <v>0</v>
      </c>
      <c r="F15" s="453"/>
      <c r="G15" s="562"/>
      <c r="H15" s="431"/>
      <c r="I15" s="91"/>
      <c r="J15" s="555"/>
      <c r="K15" s="555"/>
      <c r="L15" s="557"/>
      <c r="M15" s="425"/>
      <c r="N15" s="425"/>
      <c r="O15" s="190"/>
      <c r="P15" s="190"/>
      <c r="Q15" s="191"/>
    </row>
    <row r="16" spans="1:269" ht="13.5" customHeight="1">
      <c r="A16" s="545"/>
      <c r="B16" s="425"/>
      <c r="C16" s="431"/>
      <c r="D16" s="431"/>
      <c r="E16" s="189">
        <f>'5- Identificación de Riesgos'!D16</f>
        <v>0</v>
      </c>
      <c r="F16" s="453"/>
      <c r="G16" s="562"/>
      <c r="H16" s="431"/>
      <c r="I16" s="91"/>
      <c r="J16" s="555"/>
      <c r="K16" s="555"/>
      <c r="L16" s="557"/>
      <c r="M16" s="425"/>
      <c r="N16" s="425"/>
      <c r="O16" s="190"/>
      <c r="P16" s="190"/>
      <c r="Q16" s="191"/>
    </row>
    <row r="17" spans="1:17" ht="13.5" customHeight="1">
      <c r="A17" s="545"/>
      <c r="B17" s="425"/>
      <c r="C17" s="431"/>
      <c r="D17" s="431"/>
      <c r="E17" s="189">
        <f>'5- Identificación de Riesgos'!D17</f>
        <v>0</v>
      </c>
      <c r="F17" s="453"/>
      <c r="G17" s="562"/>
      <c r="H17" s="431"/>
      <c r="I17" s="91"/>
      <c r="J17" s="555"/>
      <c r="K17" s="555"/>
      <c r="L17" s="557"/>
      <c r="M17" s="425"/>
      <c r="N17" s="425"/>
      <c r="O17" s="190"/>
      <c r="P17" s="190"/>
      <c r="Q17" s="191"/>
    </row>
    <row r="18" spans="1:17" ht="13.5" customHeight="1">
      <c r="A18" s="545"/>
      <c r="B18" s="425"/>
      <c r="C18" s="431"/>
      <c r="D18" s="431"/>
      <c r="E18" s="189">
        <f>'5- Identificación de Riesgos'!D18</f>
        <v>0</v>
      </c>
      <c r="F18" s="453"/>
      <c r="G18" s="562"/>
      <c r="H18" s="431"/>
      <c r="I18" s="91"/>
      <c r="J18" s="555"/>
      <c r="K18" s="555"/>
      <c r="L18" s="557"/>
      <c r="M18" s="425"/>
      <c r="N18" s="425"/>
      <c r="O18" s="190"/>
      <c r="P18" s="190"/>
      <c r="Q18" s="191"/>
    </row>
    <row r="19" spans="1:17" ht="13.5" customHeight="1">
      <c r="A19" s="545"/>
      <c r="B19" s="499"/>
      <c r="C19" s="431"/>
      <c r="D19" s="431"/>
      <c r="E19" s="189">
        <f>'5- Identificación de Riesgos'!D19</f>
        <v>0</v>
      </c>
      <c r="F19" s="453"/>
      <c r="G19" s="562"/>
      <c r="H19" s="431"/>
      <c r="I19" s="92"/>
      <c r="J19" s="556"/>
      <c r="K19" s="556"/>
      <c r="L19" s="558"/>
      <c r="M19" s="499"/>
      <c r="N19" s="499"/>
      <c r="O19" s="190"/>
      <c r="P19" s="190"/>
      <c r="Q19" s="191"/>
    </row>
    <row r="20" spans="1:17" ht="13.5" customHeight="1">
      <c r="A20" s="561">
        <f>'5- Identificación de Riesgos'!A20</f>
        <v>2</v>
      </c>
      <c r="B20" s="425" t="str">
        <f>'5- Identificación de Riesgos'!B20</f>
        <v xml:space="preserve">Incumplimientos en la realizacion de audiencias </v>
      </c>
      <c r="C20" s="499" t="str">
        <f>'5- Identificación de Riesgos'!C20</f>
        <v xml:space="preserve">No se atiende la  solicitud  de un fiscal o parte interesada para la realización de una audiencia preliminar o no se cumple  la programción de audiencias de Conocimiento. </v>
      </c>
      <c r="D20" s="499" t="s">
        <v>294</v>
      </c>
      <c r="E20" s="189" t="str">
        <f>'5- Identificación de Riesgos'!D20</f>
        <v xml:space="preserve">1. Inasistencia del Juez </v>
      </c>
      <c r="F20" s="560" t="str">
        <f>'5- Identificación de Riesgos'!H20</f>
        <v>Muy Baja - 1</v>
      </c>
      <c r="G20" s="499" t="str">
        <f>'5- Identificación de Riesgos'!M20</f>
        <v>Menor - 2</v>
      </c>
      <c r="H20" s="499" t="str">
        <f>'5- Identificación de Riesgos'!N20</f>
        <v>Bajo - 2</v>
      </c>
      <c r="I20" s="91"/>
      <c r="J20" s="555" t="str">
        <f>'6- Valoración Controles'!T20</f>
        <v>Muy Baja - 1</v>
      </c>
      <c r="K20" s="555" t="str">
        <f>'6- Valoración Controles'!U20</f>
        <v>Menor - 2</v>
      </c>
      <c r="L20" s="557" t="e">
        <f>AVERAGE(#REF!)</f>
        <v>#REF!</v>
      </c>
      <c r="M20" s="425" t="str">
        <f>'6- Valoración Controles'!V20</f>
        <v>Bajo - 2</v>
      </c>
      <c r="N20" s="425" t="s">
        <v>402</v>
      </c>
      <c r="O20" s="190"/>
      <c r="P20" s="190"/>
      <c r="Q20" s="191"/>
    </row>
    <row r="21" spans="1:17" ht="13.5" customHeight="1">
      <c r="A21" s="545"/>
      <c r="B21" s="425"/>
      <c r="C21" s="431"/>
      <c r="D21" s="431"/>
      <c r="E21" s="189" t="str">
        <f>'5- Identificación de Riesgos'!D21</f>
        <v xml:space="preserve">2. Falta de tiempo para  la realización.
</v>
      </c>
      <c r="F21" s="453"/>
      <c r="G21" s="562"/>
      <c r="H21" s="431"/>
      <c r="I21" s="91"/>
      <c r="J21" s="555"/>
      <c r="K21" s="555"/>
      <c r="L21" s="557"/>
      <c r="M21" s="425"/>
      <c r="N21" s="425"/>
      <c r="O21" s="190"/>
      <c r="P21" s="190"/>
      <c r="Q21" s="191"/>
    </row>
    <row r="22" spans="1:17" ht="13.5" customHeight="1">
      <c r="A22" s="545"/>
      <c r="B22" s="425"/>
      <c r="C22" s="431"/>
      <c r="D22" s="431"/>
      <c r="E22" s="189" t="str">
        <f>'5- Identificación de Riesgos'!D22</f>
        <v>3. Programación de audiencias sin tener en cuenta tiempos de duración para su realización.</v>
      </c>
      <c r="F22" s="453"/>
      <c r="G22" s="562"/>
      <c r="H22" s="431"/>
      <c r="I22" s="91"/>
      <c r="J22" s="555"/>
      <c r="K22" s="555"/>
      <c r="L22" s="557"/>
      <c r="M22" s="425"/>
      <c r="N22" s="425"/>
      <c r="O22" s="190"/>
      <c r="P22" s="190"/>
      <c r="Q22" s="191"/>
    </row>
    <row r="23" spans="1:17" ht="13.5" customHeight="1">
      <c r="A23" s="545"/>
      <c r="B23" s="425"/>
      <c r="C23" s="431"/>
      <c r="D23" s="431"/>
      <c r="E23" s="189" t="str">
        <f>'5- Identificación de Riesgos'!D23</f>
        <v>4 .Notificaciones judiciales erradas o inoportunas (OJO aunque ta identificado como riesgo acá esta como causa , porque es un producto que entrega otro proceso y para ese proceso  si es un riesgo )</v>
      </c>
      <c r="F23" s="453"/>
      <c r="G23" s="562"/>
      <c r="H23" s="431"/>
      <c r="I23" s="91"/>
      <c r="J23" s="555"/>
      <c r="K23" s="555"/>
      <c r="L23" s="557"/>
      <c r="M23" s="425"/>
      <c r="N23" s="425"/>
      <c r="O23" s="190"/>
      <c r="P23" s="190"/>
      <c r="Q23" s="191"/>
    </row>
    <row r="24" spans="1:17" ht="13.5" customHeight="1">
      <c r="A24" s="545"/>
      <c r="B24" s="425"/>
      <c r="C24" s="431"/>
      <c r="D24" s="431"/>
      <c r="E24" s="189" t="str">
        <f>'5- Identificación de Riesgos'!D24</f>
        <v>5.Fallas en el servicio de internet,  conectividad  irregular.</v>
      </c>
      <c r="F24" s="453"/>
      <c r="G24" s="562"/>
      <c r="H24" s="431"/>
      <c r="I24" s="91"/>
      <c r="J24" s="555"/>
      <c r="K24" s="555"/>
      <c r="L24" s="557"/>
      <c r="M24" s="425"/>
      <c r="N24" s="425"/>
      <c r="O24" s="190"/>
      <c r="P24" s="190"/>
      <c r="Q24" s="191"/>
    </row>
    <row r="25" spans="1:17" ht="13.5" customHeight="1">
      <c r="A25" s="545"/>
      <c r="B25" s="425"/>
      <c r="C25" s="431"/>
      <c r="D25" s="431"/>
      <c r="E25" s="189">
        <f>'5- Identificación de Riesgos'!D25</f>
        <v>0</v>
      </c>
      <c r="F25" s="453"/>
      <c r="G25" s="562"/>
      <c r="H25" s="431"/>
      <c r="I25" s="91"/>
      <c r="J25" s="555"/>
      <c r="K25" s="555"/>
      <c r="L25" s="557"/>
      <c r="M25" s="425"/>
      <c r="N25" s="425"/>
      <c r="O25" s="190"/>
      <c r="P25" s="190"/>
      <c r="Q25" s="191"/>
    </row>
    <row r="26" spans="1:17" ht="13.5" customHeight="1">
      <c r="A26" s="545"/>
      <c r="B26" s="425"/>
      <c r="C26" s="431"/>
      <c r="D26" s="431"/>
      <c r="E26" s="189">
        <f>'5- Identificación de Riesgos'!D26</f>
        <v>0</v>
      </c>
      <c r="F26" s="453"/>
      <c r="G26" s="562"/>
      <c r="H26" s="431"/>
      <c r="I26" s="91"/>
      <c r="J26" s="555"/>
      <c r="K26" s="555"/>
      <c r="L26" s="557"/>
      <c r="M26" s="425"/>
      <c r="N26" s="425"/>
      <c r="O26" s="190"/>
      <c r="P26" s="190"/>
      <c r="Q26" s="191"/>
    </row>
    <row r="27" spans="1:17" ht="13.5" customHeight="1">
      <c r="A27" s="545"/>
      <c r="B27" s="425"/>
      <c r="C27" s="431"/>
      <c r="D27" s="431"/>
      <c r="E27" s="189">
        <f>'5- Identificación de Riesgos'!D27</f>
        <v>0</v>
      </c>
      <c r="F27" s="453"/>
      <c r="G27" s="562"/>
      <c r="H27" s="431"/>
      <c r="I27" s="91"/>
      <c r="J27" s="555"/>
      <c r="K27" s="555"/>
      <c r="L27" s="557"/>
      <c r="M27" s="425"/>
      <c r="N27" s="425"/>
      <c r="O27" s="190"/>
      <c r="P27" s="190"/>
      <c r="Q27" s="191"/>
    </row>
    <row r="28" spans="1:17" ht="13.5" customHeight="1">
      <c r="A28" s="545"/>
      <c r="B28" s="425"/>
      <c r="C28" s="431"/>
      <c r="D28" s="431"/>
      <c r="E28" s="189">
        <f>'5- Identificación de Riesgos'!D28</f>
        <v>0</v>
      </c>
      <c r="F28" s="453"/>
      <c r="G28" s="562"/>
      <c r="H28" s="431"/>
      <c r="I28" s="91"/>
      <c r="J28" s="555"/>
      <c r="K28" s="555"/>
      <c r="L28" s="557"/>
      <c r="M28" s="425"/>
      <c r="N28" s="425"/>
      <c r="O28" s="190"/>
      <c r="P28" s="190"/>
      <c r="Q28" s="191"/>
    </row>
    <row r="29" spans="1:17" ht="13.5" customHeight="1">
      <c r="A29" s="545"/>
      <c r="B29" s="499"/>
      <c r="C29" s="431"/>
      <c r="D29" s="431"/>
      <c r="E29" s="189">
        <f>'5- Identificación de Riesgos'!D29</f>
        <v>0</v>
      </c>
      <c r="F29" s="453"/>
      <c r="G29" s="562"/>
      <c r="H29" s="431"/>
      <c r="I29" s="92"/>
      <c r="J29" s="556"/>
      <c r="K29" s="556"/>
      <c r="L29" s="558"/>
      <c r="M29" s="499"/>
      <c r="N29" s="499"/>
      <c r="O29" s="190"/>
      <c r="P29" s="190"/>
      <c r="Q29" s="191"/>
    </row>
    <row r="30" spans="1:17" ht="13.5" customHeight="1">
      <c r="A30" s="561">
        <f>'5- Identificación de Riesgos'!A30</f>
        <v>3</v>
      </c>
      <c r="B30" s="425" t="str">
        <f>'5- Identificación de Riesgos'!B30</f>
        <v xml:space="preserve"> Efectuar notificaciones que no cumplan con los requistos</v>
      </c>
      <c r="C30" s="499" t="str">
        <f>'5- Identificación de Riesgos'!C30</f>
        <v>No se realizan las  notificaciones , no se erfectuan  oportunamente o no se aplica aplicar la normatividad (Aca esta como riesgo porque es el producto de este proceso)</v>
      </c>
      <c r="D30" s="499" t="s">
        <v>294</v>
      </c>
      <c r="E30" s="189" t="str">
        <f>'5- Identificación de Riesgos'!D30</f>
        <v>1. Errores en la digitación</v>
      </c>
      <c r="F30" s="560" t="str">
        <f>'5- Identificación de Riesgos'!H30</f>
        <v>Muy Baja - 1</v>
      </c>
      <c r="G30" s="499" t="str">
        <f>'5- Identificación de Riesgos'!M30</f>
        <v>Menor - 2</v>
      </c>
      <c r="H30" s="499" t="str">
        <f>'5- Identificación de Riesgos'!N30</f>
        <v>Bajo - 2</v>
      </c>
      <c r="I30" s="91"/>
      <c r="J30" s="555" t="str">
        <f>'6- Valoración Controles'!T30</f>
        <v>Muy Baja - 1</v>
      </c>
      <c r="K30" s="555" t="str">
        <f>'6- Valoración Controles'!U30</f>
        <v>Menor - 2</v>
      </c>
      <c r="L30" s="557" t="e">
        <f>AVERAGE(#REF!)</f>
        <v>#REF!</v>
      </c>
      <c r="M30" s="425" t="str">
        <f>'6- Valoración Controles'!V30</f>
        <v>Bajo - 2</v>
      </c>
      <c r="N30" s="425" t="s">
        <v>402</v>
      </c>
      <c r="O30" s="190"/>
      <c r="P30" s="190"/>
      <c r="Q30" s="191"/>
    </row>
    <row r="31" spans="1:17" ht="13.5" customHeight="1">
      <c r="A31" s="545"/>
      <c r="B31" s="425"/>
      <c r="C31" s="431"/>
      <c r="D31" s="431"/>
      <c r="E31" s="189" t="str">
        <f>'5- Identificación de Riesgos'!D31</f>
        <v>2.Incumplimiento del procedimiento de reparto.</v>
      </c>
      <c r="F31" s="453"/>
      <c r="G31" s="562"/>
      <c r="H31" s="431"/>
      <c r="I31" s="91"/>
      <c r="J31" s="555"/>
      <c r="K31" s="555"/>
      <c r="L31" s="557"/>
      <c r="M31" s="425"/>
      <c r="N31" s="425"/>
      <c r="O31" s="190"/>
      <c r="P31" s="190"/>
      <c r="Q31" s="191"/>
    </row>
    <row r="32" spans="1:17" ht="13.5" customHeight="1">
      <c r="A32" s="545"/>
      <c r="B32" s="425"/>
      <c r="C32" s="431"/>
      <c r="D32" s="431"/>
      <c r="E32" s="189" t="str">
        <f>'5- Identificación de Riesgos'!D32</f>
        <v xml:space="preserve">3. Falta de personal para atender el  volúmen de solicitudes recibidas. </v>
      </c>
      <c r="F32" s="453"/>
      <c r="G32" s="562"/>
      <c r="H32" s="431"/>
      <c r="I32" s="91"/>
      <c r="J32" s="555"/>
      <c r="K32" s="555"/>
      <c r="L32" s="557"/>
      <c r="M32" s="425"/>
      <c r="N32" s="425"/>
      <c r="O32" s="190"/>
      <c r="P32" s="190"/>
      <c r="Q32" s="191"/>
    </row>
    <row r="33" spans="1:17" ht="13.5" customHeight="1">
      <c r="A33" s="545"/>
      <c r="B33" s="425"/>
      <c r="C33" s="431"/>
      <c r="D33" s="431"/>
      <c r="E33" s="189" t="str">
        <f>'5- Identificación de Riesgos'!D33</f>
        <v>4. Falta de comunicación y de oportunidad en la  actualización de las novedades de los juzgados.</v>
      </c>
      <c r="F33" s="453"/>
      <c r="G33" s="562"/>
      <c r="H33" s="431"/>
      <c r="I33" s="91"/>
      <c r="J33" s="555"/>
      <c r="K33" s="555"/>
      <c r="L33" s="557"/>
      <c r="M33" s="425"/>
      <c r="N33" s="425"/>
      <c r="O33" s="190"/>
      <c r="P33" s="190"/>
      <c r="Q33" s="191"/>
    </row>
    <row r="34" spans="1:17" ht="13.5" customHeight="1">
      <c r="A34" s="545"/>
      <c r="B34" s="425"/>
      <c r="C34" s="431"/>
      <c r="D34" s="431"/>
      <c r="E34" s="189" t="str">
        <f>'5- Identificación de Riesgos'!D34</f>
        <v>5. No incluir en el reparto la totalidad de las solicitudes o escritos de acusación recibidos por correo electrónico.</v>
      </c>
      <c r="F34" s="453"/>
      <c r="G34" s="562"/>
      <c r="H34" s="431"/>
      <c r="I34" s="91"/>
      <c r="J34" s="555"/>
      <c r="K34" s="555"/>
      <c r="L34" s="557"/>
      <c r="M34" s="425"/>
      <c r="N34" s="425"/>
      <c r="O34" s="190"/>
      <c r="P34" s="190"/>
      <c r="Q34" s="191"/>
    </row>
    <row r="35" spans="1:17" ht="13.5" customHeight="1">
      <c r="A35" s="545"/>
      <c r="B35" s="425"/>
      <c r="C35" s="431"/>
      <c r="D35" s="431"/>
      <c r="E35" s="189">
        <f>'5- Identificación de Riesgos'!D35</f>
        <v>0</v>
      </c>
      <c r="F35" s="453"/>
      <c r="G35" s="562"/>
      <c r="H35" s="431"/>
      <c r="I35" s="91"/>
      <c r="J35" s="555"/>
      <c r="K35" s="555"/>
      <c r="L35" s="557"/>
      <c r="M35" s="425"/>
      <c r="N35" s="425"/>
      <c r="O35" s="190"/>
      <c r="P35" s="190"/>
      <c r="Q35" s="191"/>
    </row>
    <row r="36" spans="1:17" ht="13.5" customHeight="1">
      <c r="A36" s="545"/>
      <c r="B36" s="425"/>
      <c r="C36" s="431"/>
      <c r="D36" s="431"/>
      <c r="E36" s="189">
        <f>'5- Identificación de Riesgos'!D36</f>
        <v>0</v>
      </c>
      <c r="F36" s="453"/>
      <c r="G36" s="562"/>
      <c r="H36" s="431"/>
      <c r="I36" s="91"/>
      <c r="J36" s="555"/>
      <c r="K36" s="555"/>
      <c r="L36" s="557"/>
      <c r="M36" s="425"/>
      <c r="N36" s="425"/>
      <c r="O36" s="190"/>
      <c r="P36" s="190"/>
      <c r="Q36" s="191"/>
    </row>
    <row r="37" spans="1:17" ht="13.5" customHeight="1">
      <c r="A37" s="545"/>
      <c r="B37" s="425"/>
      <c r="C37" s="431"/>
      <c r="D37" s="431"/>
      <c r="E37" s="189">
        <f>'5- Identificación de Riesgos'!D37</f>
        <v>0</v>
      </c>
      <c r="F37" s="453"/>
      <c r="G37" s="562"/>
      <c r="H37" s="431"/>
      <c r="I37" s="91"/>
      <c r="J37" s="555"/>
      <c r="K37" s="555"/>
      <c r="L37" s="557"/>
      <c r="M37" s="425"/>
      <c r="N37" s="425"/>
      <c r="O37" s="190"/>
      <c r="P37" s="190"/>
      <c r="Q37" s="191"/>
    </row>
    <row r="38" spans="1:17" ht="13.5" customHeight="1">
      <c r="A38" s="545"/>
      <c r="B38" s="425"/>
      <c r="C38" s="431"/>
      <c r="D38" s="431"/>
      <c r="E38" s="189">
        <f>'5- Identificación de Riesgos'!D38</f>
        <v>0</v>
      </c>
      <c r="F38" s="453"/>
      <c r="G38" s="562"/>
      <c r="H38" s="431"/>
      <c r="I38" s="91"/>
      <c r="J38" s="555"/>
      <c r="K38" s="555"/>
      <c r="L38" s="557"/>
      <c r="M38" s="425"/>
      <c r="N38" s="425"/>
      <c r="O38" s="190"/>
      <c r="P38" s="190"/>
      <c r="Q38" s="191"/>
    </row>
    <row r="39" spans="1:17" ht="13.5" customHeight="1">
      <c r="A39" s="545"/>
      <c r="B39" s="499"/>
      <c r="C39" s="431"/>
      <c r="D39" s="431"/>
      <c r="E39" s="189">
        <f>'5- Identificación de Riesgos'!D39</f>
        <v>0</v>
      </c>
      <c r="F39" s="453"/>
      <c r="G39" s="562"/>
      <c r="H39" s="431"/>
      <c r="I39" s="92"/>
      <c r="J39" s="556"/>
      <c r="K39" s="556"/>
      <c r="L39" s="558"/>
      <c r="M39" s="499"/>
      <c r="N39" s="499"/>
      <c r="O39" s="190"/>
      <c r="P39" s="190"/>
      <c r="Q39" s="191"/>
    </row>
    <row r="40" spans="1:17" ht="13.5" customHeight="1">
      <c r="A40" s="559">
        <f>'5- Identificación de Riesgos'!A40</f>
        <v>4</v>
      </c>
      <c r="B40" s="425" t="str">
        <f>'5- Identificación de Riesgos'!B40</f>
        <v>Efectuar el reparto judicial incumpliendo requisitos</v>
      </c>
      <c r="C40" s="499" t="str">
        <f>'5- Identificación de Riesgos'!C40</f>
        <v>Realizar el reparto incumplimiento los principios  y condiciones establecidas para su realización</v>
      </c>
      <c r="D40" s="499" t="s">
        <v>294</v>
      </c>
      <c r="E40" s="189" t="str">
        <f>'5- Identificación de Riesgos'!D40</f>
        <v xml:space="preserve">1.  Direcciones físicas o electrónicas  de las partes interesadas erradas. </v>
      </c>
      <c r="F40" s="560" t="str">
        <f>'5- Identificación de Riesgos'!H40</f>
        <v>Muy Baja - 1</v>
      </c>
      <c r="G40" s="499" t="str">
        <f>'5- Identificación de Riesgos'!M40</f>
        <v>Menor - 2</v>
      </c>
      <c r="H40" s="499" t="str">
        <f>'5- Identificación de Riesgos'!N40</f>
        <v>Bajo - 2</v>
      </c>
      <c r="I40" s="91"/>
      <c r="J40" s="555" t="str">
        <f>'6- Valoración Controles'!T40</f>
        <v>Muy Baja - 1</v>
      </c>
      <c r="K40" s="555" t="str">
        <f>'6- Valoración Controles'!U40</f>
        <v>Menor - 2</v>
      </c>
      <c r="L40" s="557" t="e">
        <f>AVERAGE(#REF!)</f>
        <v>#REF!</v>
      </c>
      <c r="M40" s="425" t="str">
        <f>'6- Valoración Controles'!V40</f>
        <v>Bajo - 2</v>
      </c>
      <c r="N40" s="425" t="s">
        <v>403</v>
      </c>
      <c r="O40" s="190"/>
      <c r="P40" s="190"/>
      <c r="Q40" s="191"/>
    </row>
    <row r="41" spans="1:17" ht="13.5" customHeight="1">
      <c r="A41" s="437"/>
      <c r="B41" s="425"/>
      <c r="C41" s="431"/>
      <c r="D41" s="431"/>
      <c r="E41" s="189" t="str">
        <f>'5- Identificación de Riesgos'!D41</f>
        <v>2.  Falta de seguimiento y control al cumplimiento efectivo de la actividad asignada.</v>
      </c>
      <c r="F41" s="453"/>
      <c r="G41" s="562"/>
      <c r="H41" s="431"/>
      <c r="I41" s="91"/>
      <c r="J41" s="555"/>
      <c r="K41" s="555"/>
      <c r="L41" s="557"/>
      <c r="M41" s="425"/>
      <c r="N41" s="425"/>
      <c r="O41" s="190"/>
      <c r="P41" s="190"/>
      <c r="Q41" s="191"/>
    </row>
    <row r="42" spans="1:17" ht="13.5" customHeight="1">
      <c r="A42" s="437"/>
      <c r="B42" s="425"/>
      <c r="C42" s="431"/>
      <c r="D42" s="431"/>
      <c r="E42" s="189">
        <f>'5- Identificación de Riesgos'!D42</f>
        <v>0</v>
      </c>
      <c r="F42" s="453"/>
      <c r="G42" s="562"/>
      <c r="H42" s="431"/>
      <c r="I42" s="91"/>
      <c r="J42" s="555"/>
      <c r="K42" s="555"/>
      <c r="L42" s="557"/>
      <c r="M42" s="425"/>
      <c r="N42" s="425"/>
      <c r="O42" s="190"/>
      <c r="P42" s="190"/>
      <c r="Q42" s="191"/>
    </row>
    <row r="43" spans="1:17" ht="13.5" customHeight="1">
      <c r="A43" s="437"/>
      <c r="B43" s="425"/>
      <c r="C43" s="431"/>
      <c r="D43" s="431"/>
      <c r="E43" s="189">
        <f>'5- Identificación de Riesgos'!D43</f>
        <v>0</v>
      </c>
      <c r="F43" s="453"/>
      <c r="G43" s="562"/>
      <c r="H43" s="431"/>
      <c r="I43" s="91"/>
      <c r="J43" s="555"/>
      <c r="K43" s="555"/>
      <c r="L43" s="557"/>
      <c r="M43" s="425"/>
      <c r="N43" s="425"/>
      <c r="O43" s="190"/>
      <c r="P43" s="190"/>
      <c r="Q43" s="191"/>
    </row>
    <row r="44" spans="1:17" ht="13.5" customHeight="1">
      <c r="A44" s="437"/>
      <c r="B44" s="425"/>
      <c r="C44" s="431"/>
      <c r="D44" s="431"/>
      <c r="E44" s="189" t="str">
        <f>'5- Identificación de Riesgos'!D44</f>
        <v xml:space="preserve"> </v>
      </c>
      <c r="F44" s="453"/>
      <c r="G44" s="562"/>
      <c r="H44" s="431"/>
      <c r="I44" s="91"/>
      <c r="J44" s="555"/>
      <c r="K44" s="555"/>
      <c r="L44" s="557"/>
      <c r="M44" s="425"/>
      <c r="N44" s="425"/>
      <c r="O44" s="190"/>
      <c r="P44" s="190"/>
      <c r="Q44" s="191"/>
    </row>
    <row r="45" spans="1:17" ht="13.5" customHeight="1">
      <c r="A45" s="437"/>
      <c r="B45" s="425"/>
      <c r="C45" s="431"/>
      <c r="D45" s="431"/>
      <c r="E45" s="189">
        <f>'5- Identificación de Riesgos'!D45</f>
        <v>0</v>
      </c>
      <c r="F45" s="453"/>
      <c r="G45" s="562"/>
      <c r="H45" s="431"/>
      <c r="I45" s="91"/>
      <c r="J45" s="555"/>
      <c r="K45" s="555"/>
      <c r="L45" s="557"/>
      <c r="M45" s="425"/>
      <c r="N45" s="425"/>
      <c r="O45" s="190"/>
      <c r="P45" s="190"/>
      <c r="Q45" s="191"/>
    </row>
    <row r="46" spans="1:17" ht="13.5" customHeight="1">
      <c r="A46" s="437"/>
      <c r="B46" s="425"/>
      <c r="C46" s="431"/>
      <c r="D46" s="431"/>
      <c r="E46" s="189">
        <f>'5- Identificación de Riesgos'!D46</f>
        <v>0</v>
      </c>
      <c r="F46" s="453"/>
      <c r="G46" s="562"/>
      <c r="H46" s="431"/>
      <c r="I46" s="91"/>
      <c r="J46" s="555"/>
      <c r="K46" s="555"/>
      <c r="L46" s="557"/>
      <c r="M46" s="425"/>
      <c r="N46" s="425"/>
      <c r="O46" s="190"/>
      <c r="P46" s="190"/>
      <c r="Q46" s="191"/>
    </row>
    <row r="47" spans="1:17" ht="13.5" customHeight="1">
      <c r="A47" s="437"/>
      <c r="B47" s="425"/>
      <c r="C47" s="431"/>
      <c r="D47" s="431"/>
      <c r="E47" s="189">
        <f>'5- Identificación de Riesgos'!D47</f>
        <v>0</v>
      </c>
      <c r="F47" s="453"/>
      <c r="G47" s="562"/>
      <c r="H47" s="431"/>
      <c r="I47" s="91"/>
      <c r="J47" s="555"/>
      <c r="K47" s="555"/>
      <c r="L47" s="557"/>
      <c r="M47" s="425"/>
      <c r="N47" s="425"/>
      <c r="O47" s="190"/>
      <c r="P47" s="190"/>
      <c r="Q47" s="191"/>
    </row>
    <row r="48" spans="1:17" ht="13.5" customHeight="1">
      <c r="A48" s="437"/>
      <c r="B48" s="425"/>
      <c r="C48" s="431"/>
      <c r="D48" s="431"/>
      <c r="E48" s="189">
        <f>'5- Identificación de Riesgos'!D48</f>
        <v>0</v>
      </c>
      <c r="F48" s="453"/>
      <c r="G48" s="562"/>
      <c r="H48" s="431"/>
      <c r="I48" s="91"/>
      <c r="J48" s="555"/>
      <c r="K48" s="555"/>
      <c r="L48" s="557"/>
      <c r="M48" s="425"/>
      <c r="N48" s="425"/>
      <c r="O48" s="190"/>
      <c r="P48" s="190"/>
      <c r="Q48" s="191"/>
    </row>
    <row r="49" spans="1:17" ht="13.5" customHeight="1">
      <c r="A49" s="437"/>
      <c r="B49" s="499"/>
      <c r="C49" s="431"/>
      <c r="D49" s="431"/>
      <c r="E49" s="189">
        <f>'5- Identificación de Riesgos'!D49</f>
        <v>0</v>
      </c>
      <c r="F49" s="453"/>
      <c r="G49" s="562"/>
      <c r="H49" s="431"/>
      <c r="I49" s="92"/>
      <c r="J49" s="556"/>
      <c r="K49" s="556"/>
      <c r="L49" s="558"/>
      <c r="M49" s="499"/>
      <c r="N49" s="499"/>
      <c r="O49" s="190"/>
      <c r="P49" s="190"/>
      <c r="Q49" s="191"/>
    </row>
    <row r="50" spans="1:17" ht="13.5" customHeight="1">
      <c r="A50" s="559">
        <v>5</v>
      </c>
      <c r="B50" s="425" t="str">
        <f>'5- Identificación de Riesgos'!B50</f>
        <v>Pérdida de documentos</v>
      </c>
      <c r="C50" s="499" t="str">
        <f>'5- Identificación de Riesgos'!C50</f>
        <v>Extravío temporal o definitivo de los  documentos de los procesos judiciales</v>
      </c>
      <c r="D50" s="499" t="s">
        <v>294</v>
      </c>
      <c r="E50" s="189" t="str">
        <f>'5- Identificación de Riesgos'!D50</f>
        <v xml:space="preserve">1. Falta de implementación del expediente electrónico en todas las dependencias y juzgados.
</v>
      </c>
      <c r="F50" s="560" t="str">
        <f>'5- Identificación de Riesgos'!H50</f>
        <v>Muy Baja - 1</v>
      </c>
      <c r="G50" s="499" t="str">
        <f>'5- Identificación de Riesgos'!M50</f>
        <v>Mayor - 4</v>
      </c>
      <c r="H50" s="499" t="str">
        <f>'5- Identificación de Riesgos'!N50</f>
        <v>Alto  - 4</v>
      </c>
      <c r="I50" s="91"/>
      <c r="J50" s="555" t="str">
        <f>'6- Valoración Controles'!T50</f>
        <v>Muy Baja - 1</v>
      </c>
      <c r="K50" s="555" t="str">
        <f>'6- Valoración Controles'!U50</f>
        <v>Mayor - 4</v>
      </c>
      <c r="L50" s="557" t="e">
        <f>AVERAGE(#REF!)</f>
        <v>#REF!</v>
      </c>
      <c r="M50" s="425" t="str">
        <f>'6- Valoración Controles'!V50</f>
        <v>Alto  - 4</v>
      </c>
      <c r="N50" s="425" t="s">
        <v>402</v>
      </c>
      <c r="O50" s="190"/>
      <c r="P50" s="190"/>
      <c r="Q50" s="191"/>
    </row>
    <row r="51" spans="1:17" ht="13.5" customHeight="1">
      <c r="A51" s="437"/>
      <c r="B51" s="425"/>
      <c r="C51" s="431"/>
      <c r="D51" s="431"/>
      <c r="E51" s="189" t="str">
        <f>'5- Identificación de Riesgos'!D51</f>
        <v>2.Falta de software institucional estandarizado para la especialidad para el control del archivo de documentos tanto físicos como virtuales.</v>
      </c>
      <c r="F51" s="453"/>
      <c r="G51" s="562"/>
      <c r="H51" s="431"/>
      <c r="I51" s="91"/>
      <c r="J51" s="555"/>
      <c r="K51" s="555"/>
      <c r="L51" s="557"/>
      <c r="M51" s="425"/>
      <c r="N51" s="425"/>
      <c r="O51" s="190"/>
      <c r="P51" s="190"/>
      <c r="Q51" s="191"/>
    </row>
    <row r="52" spans="1:17" ht="13.5" customHeight="1">
      <c r="A52" s="437"/>
      <c r="B52" s="425"/>
      <c r="C52" s="431"/>
      <c r="D52" s="431"/>
      <c r="E52" s="189" t="str">
        <f>'5- Identificación de Riesgos'!D52</f>
        <v>3.Desconocimiento e inaplicabilidad de las Tablas de Retención Documental (TRD)</v>
      </c>
      <c r="F52" s="453"/>
      <c r="G52" s="562"/>
      <c r="H52" s="431"/>
      <c r="I52" s="91"/>
      <c r="J52" s="555"/>
      <c r="K52" s="555"/>
      <c r="L52" s="557"/>
      <c r="M52" s="425"/>
      <c r="N52" s="425"/>
      <c r="O52" s="190"/>
      <c r="P52" s="190"/>
      <c r="Q52" s="191"/>
    </row>
    <row r="53" spans="1:17" ht="13.5" customHeight="1">
      <c r="A53" s="437"/>
      <c r="B53" s="425"/>
      <c r="C53" s="431"/>
      <c r="D53" s="431"/>
      <c r="E53" s="189" t="str">
        <f>'5- Identificación de Riesgos'!D53</f>
        <v>4.Volumen excesivo de ingreso de expedientes para el personal asignado,  generando demoras en la organización de los expedientes.</v>
      </c>
      <c r="F53" s="453"/>
      <c r="G53" s="562"/>
      <c r="H53" s="431"/>
      <c r="I53" s="91"/>
      <c r="J53" s="555"/>
      <c r="K53" s="555"/>
      <c r="L53" s="557"/>
      <c r="M53" s="425"/>
      <c r="N53" s="425"/>
      <c r="O53" s="190"/>
      <c r="P53" s="190"/>
      <c r="Q53" s="191"/>
    </row>
    <row r="54" spans="1:17" ht="13.5" customHeight="1">
      <c r="A54" s="437"/>
      <c r="B54" s="425"/>
      <c r="C54" s="431"/>
      <c r="D54" s="431"/>
      <c r="E54" s="189">
        <f>'5- Identificación de Riesgos'!D54</f>
        <v>0</v>
      </c>
      <c r="F54" s="453"/>
      <c r="G54" s="562"/>
      <c r="H54" s="431"/>
      <c r="I54" s="91"/>
      <c r="J54" s="555"/>
      <c r="K54" s="555"/>
      <c r="L54" s="557"/>
      <c r="M54" s="425"/>
      <c r="N54" s="425"/>
      <c r="O54" s="190"/>
      <c r="P54" s="190"/>
      <c r="Q54" s="191"/>
    </row>
    <row r="55" spans="1:17" ht="13.5" customHeight="1">
      <c r="A55" s="437"/>
      <c r="B55" s="425"/>
      <c r="C55" s="431"/>
      <c r="D55" s="431"/>
      <c r="E55" s="189">
        <f>'5- Identificación de Riesgos'!D55</f>
        <v>0</v>
      </c>
      <c r="F55" s="453"/>
      <c r="G55" s="562"/>
      <c r="H55" s="431"/>
      <c r="I55" s="91"/>
      <c r="J55" s="555"/>
      <c r="K55" s="555"/>
      <c r="L55" s="557"/>
      <c r="M55" s="425"/>
      <c r="N55" s="425"/>
      <c r="O55" s="190"/>
      <c r="P55" s="190"/>
      <c r="Q55" s="191"/>
    </row>
    <row r="56" spans="1:17" ht="13.5" customHeight="1">
      <c r="A56" s="437"/>
      <c r="B56" s="425"/>
      <c r="C56" s="431"/>
      <c r="D56" s="431"/>
      <c r="E56" s="189">
        <f>'5- Identificación de Riesgos'!D56</f>
        <v>0</v>
      </c>
      <c r="F56" s="453"/>
      <c r="G56" s="562"/>
      <c r="H56" s="431"/>
      <c r="I56" s="91"/>
      <c r="J56" s="555"/>
      <c r="K56" s="555"/>
      <c r="L56" s="557"/>
      <c r="M56" s="425"/>
      <c r="N56" s="425"/>
      <c r="O56" s="190"/>
      <c r="P56" s="190"/>
      <c r="Q56" s="191"/>
    </row>
    <row r="57" spans="1:17" ht="13.5" customHeight="1">
      <c r="A57" s="437"/>
      <c r="B57" s="425"/>
      <c r="C57" s="431"/>
      <c r="D57" s="431"/>
      <c r="E57" s="189">
        <f>'5- Identificación de Riesgos'!D57</f>
        <v>0</v>
      </c>
      <c r="F57" s="453"/>
      <c r="G57" s="562"/>
      <c r="H57" s="431"/>
      <c r="I57" s="91"/>
      <c r="J57" s="555"/>
      <c r="K57" s="555"/>
      <c r="L57" s="557"/>
      <c r="M57" s="425"/>
      <c r="N57" s="425"/>
      <c r="O57" s="190"/>
      <c r="P57" s="190"/>
      <c r="Q57" s="191"/>
    </row>
    <row r="58" spans="1:17" ht="13.5" customHeight="1">
      <c r="A58" s="437"/>
      <c r="B58" s="425"/>
      <c r="C58" s="431"/>
      <c r="D58" s="431"/>
      <c r="E58" s="189">
        <f>'5- Identificación de Riesgos'!D58</f>
        <v>0</v>
      </c>
      <c r="F58" s="453"/>
      <c r="G58" s="562"/>
      <c r="H58" s="431"/>
      <c r="I58" s="91"/>
      <c r="J58" s="555"/>
      <c r="K58" s="555"/>
      <c r="L58" s="557"/>
      <c r="M58" s="425"/>
      <c r="N58" s="425"/>
      <c r="O58" s="190"/>
      <c r="P58" s="190"/>
      <c r="Q58" s="191"/>
    </row>
    <row r="59" spans="1:17" ht="13.5" customHeight="1" thickBot="1">
      <c r="A59" s="438"/>
      <c r="B59" s="426"/>
      <c r="C59" s="432"/>
      <c r="D59" s="432"/>
      <c r="E59" s="192">
        <f>'5- Identificación de Riesgos'!D59</f>
        <v>0</v>
      </c>
      <c r="F59" s="454"/>
      <c r="G59" s="569"/>
      <c r="H59" s="432"/>
      <c r="I59" s="159"/>
      <c r="J59" s="556"/>
      <c r="K59" s="556"/>
      <c r="L59" s="558"/>
      <c r="M59" s="499"/>
      <c r="N59" s="426"/>
      <c r="O59" s="193"/>
      <c r="P59" s="193"/>
      <c r="Q59" s="194"/>
    </row>
    <row r="60" spans="1:17" ht="13.5" customHeight="1">
      <c r="A60" s="576">
        <v>6</v>
      </c>
      <c r="B60" s="425" t="str">
        <f>'5- Identificación de Riesgos'!B60</f>
        <v xml:space="preserve">Recibir , ofrecer, prometer , entregar o aceptar dádivas o beneficios a nombre propio o de terceros para  expedir, alterar,retener , extraviar o entregar  documentos  sin el lleno de requisitos legales </v>
      </c>
      <c r="C60" s="499" t="str">
        <f>'5- Identificación de Riesgos'!C60</f>
        <v xml:space="preserve"> Realizar trámites sin el cumplimiento de los requisitos legales  o  con informacionfalsa</v>
      </c>
      <c r="D60" s="499" t="s">
        <v>294</v>
      </c>
      <c r="E60" s="189" t="str">
        <f>'5- Identificación de Riesgos'!D60</f>
        <v xml:space="preserve">2.Falta de ética  de los servidores judiciales 
</v>
      </c>
      <c r="F60" s="560" t="str">
        <f>'5- Identificación de Riesgos'!H60</f>
        <v>Muy Baja - 1</v>
      </c>
      <c r="G60" s="499" t="str">
        <f>'5- Identificación de Riesgos'!M60</f>
        <v>Mayor - 4</v>
      </c>
      <c r="H60" s="499" t="str">
        <f>'5- Identificación de Riesgos'!N60</f>
        <v>Alto  - 4</v>
      </c>
      <c r="I60" s="91"/>
      <c r="J60" s="555" t="str">
        <f>'6- Valoración Controles'!T60</f>
        <v>Muy Baja - 1</v>
      </c>
      <c r="K60" s="555" t="str">
        <f>'6- Valoración Controles'!U60</f>
        <v>Mayor - 4</v>
      </c>
      <c r="L60" s="557" t="e">
        <f>AVERAGE(#REF!)</f>
        <v>#REF!</v>
      </c>
      <c r="M60" s="425" t="str">
        <f>'6- Valoración Controles'!V60</f>
        <v>Alto  - 4</v>
      </c>
      <c r="N60" s="425" t="s">
        <v>402</v>
      </c>
      <c r="O60" s="190"/>
      <c r="P60" s="190"/>
      <c r="Q60" s="191"/>
    </row>
    <row r="61" spans="1:17" ht="13.5" customHeight="1">
      <c r="A61" s="494"/>
      <c r="B61" s="425"/>
      <c r="C61" s="431"/>
      <c r="D61" s="431"/>
      <c r="E61" s="189" t="str">
        <f>'5- Identificación de Riesgos'!D61</f>
        <v xml:space="preserve">3 Fallas en los controles de los procesos </v>
      </c>
      <c r="F61" s="453"/>
      <c r="G61" s="562"/>
      <c r="H61" s="431"/>
      <c r="I61" s="91"/>
      <c r="J61" s="555"/>
      <c r="K61" s="555"/>
      <c r="L61" s="557"/>
      <c r="M61" s="425"/>
      <c r="N61" s="425"/>
      <c r="O61" s="190"/>
      <c r="P61" s="190"/>
      <c r="Q61" s="191"/>
    </row>
    <row r="62" spans="1:17" ht="13.5" customHeight="1">
      <c r="A62" s="494"/>
      <c r="B62" s="425"/>
      <c r="C62" s="431"/>
      <c r="D62" s="431"/>
      <c r="E62" s="189">
        <f>'5- Identificación de Riesgos'!D62</f>
        <v>0</v>
      </c>
      <c r="F62" s="453"/>
      <c r="G62" s="562"/>
      <c r="H62" s="431"/>
      <c r="I62" s="91"/>
      <c r="J62" s="555"/>
      <c r="K62" s="555"/>
      <c r="L62" s="557"/>
      <c r="M62" s="425"/>
      <c r="N62" s="425"/>
      <c r="O62" s="190"/>
      <c r="P62" s="190"/>
      <c r="Q62" s="191"/>
    </row>
    <row r="63" spans="1:17" ht="13.5" customHeight="1">
      <c r="A63" s="494"/>
      <c r="B63" s="425"/>
      <c r="C63" s="431"/>
      <c r="D63" s="431"/>
      <c r="E63" s="189">
        <f>'5- Identificación de Riesgos'!D63</f>
        <v>0</v>
      </c>
      <c r="F63" s="453"/>
      <c r="G63" s="562"/>
      <c r="H63" s="431"/>
      <c r="I63" s="91"/>
      <c r="J63" s="555"/>
      <c r="K63" s="555"/>
      <c r="L63" s="557"/>
      <c r="M63" s="425"/>
      <c r="N63" s="425"/>
      <c r="O63" s="190"/>
      <c r="P63" s="190"/>
      <c r="Q63" s="191"/>
    </row>
    <row r="64" spans="1:17" ht="13.5" customHeight="1">
      <c r="A64" s="494"/>
      <c r="B64" s="425"/>
      <c r="C64" s="431"/>
      <c r="D64" s="431"/>
      <c r="E64" s="189">
        <f>'5- Identificación de Riesgos'!D64</f>
        <v>0</v>
      </c>
      <c r="F64" s="453"/>
      <c r="G64" s="562"/>
      <c r="H64" s="431"/>
      <c r="I64" s="91"/>
      <c r="J64" s="555"/>
      <c r="K64" s="555"/>
      <c r="L64" s="557"/>
      <c r="M64" s="425"/>
      <c r="N64" s="425"/>
      <c r="O64" s="190"/>
      <c r="P64" s="190"/>
      <c r="Q64" s="191"/>
    </row>
    <row r="65" spans="1:17" ht="13.5" customHeight="1">
      <c r="A65" s="494"/>
      <c r="B65" s="425"/>
      <c r="C65" s="431"/>
      <c r="D65" s="431"/>
      <c r="E65" s="189">
        <f>'5- Identificación de Riesgos'!D65</f>
        <v>0</v>
      </c>
      <c r="F65" s="453"/>
      <c r="G65" s="562"/>
      <c r="H65" s="431"/>
      <c r="I65" s="91"/>
      <c r="J65" s="555"/>
      <c r="K65" s="555"/>
      <c r="L65" s="557"/>
      <c r="M65" s="425"/>
      <c r="N65" s="425"/>
      <c r="O65" s="190"/>
      <c r="P65" s="190"/>
      <c r="Q65" s="191"/>
    </row>
    <row r="66" spans="1:17" ht="13.5" customHeight="1">
      <c r="A66" s="494"/>
      <c r="B66" s="425"/>
      <c r="C66" s="431"/>
      <c r="D66" s="431"/>
      <c r="E66" s="189">
        <f>'5- Identificación de Riesgos'!D66</f>
        <v>0</v>
      </c>
      <c r="F66" s="453"/>
      <c r="G66" s="562"/>
      <c r="H66" s="431"/>
      <c r="I66" s="91"/>
      <c r="J66" s="555"/>
      <c r="K66" s="555"/>
      <c r="L66" s="557"/>
      <c r="M66" s="425"/>
      <c r="N66" s="425"/>
      <c r="O66" s="190"/>
      <c r="P66" s="190"/>
      <c r="Q66" s="191"/>
    </row>
    <row r="67" spans="1:17" ht="13.5" customHeight="1">
      <c r="A67" s="494"/>
      <c r="B67" s="425"/>
      <c r="C67" s="431"/>
      <c r="D67" s="431"/>
      <c r="E67" s="189">
        <f>'5- Identificación de Riesgos'!D67</f>
        <v>0</v>
      </c>
      <c r="F67" s="453"/>
      <c r="G67" s="562"/>
      <c r="H67" s="431"/>
      <c r="I67" s="91"/>
      <c r="J67" s="555"/>
      <c r="K67" s="555"/>
      <c r="L67" s="557"/>
      <c r="M67" s="425"/>
      <c r="N67" s="425"/>
      <c r="O67" s="190"/>
      <c r="P67" s="190"/>
      <c r="Q67" s="191"/>
    </row>
    <row r="68" spans="1:17" ht="13.5" customHeight="1">
      <c r="A68" s="494"/>
      <c r="B68" s="425"/>
      <c r="C68" s="431"/>
      <c r="D68" s="431"/>
      <c r="E68" s="189">
        <f>'5- Identificación de Riesgos'!D68</f>
        <v>0</v>
      </c>
      <c r="F68" s="453"/>
      <c r="G68" s="562"/>
      <c r="H68" s="431"/>
      <c r="I68" s="91"/>
      <c r="J68" s="555"/>
      <c r="K68" s="555"/>
      <c r="L68" s="557"/>
      <c r="M68" s="425"/>
      <c r="N68" s="425"/>
      <c r="O68" s="190"/>
      <c r="P68" s="190"/>
      <c r="Q68" s="191"/>
    </row>
    <row r="69" spans="1:17" ht="13.5" customHeight="1" thickBot="1">
      <c r="A69" s="495"/>
      <c r="B69" s="426"/>
      <c r="C69" s="432"/>
      <c r="D69" s="432"/>
      <c r="E69" s="192">
        <f>'5- Identificación de Riesgos'!D69</f>
        <v>0</v>
      </c>
      <c r="F69" s="454"/>
      <c r="G69" s="569"/>
      <c r="H69" s="432"/>
      <c r="I69" s="159"/>
      <c r="J69" s="556"/>
      <c r="K69" s="556"/>
      <c r="L69" s="558"/>
      <c r="M69" s="499"/>
      <c r="N69" s="426"/>
      <c r="O69" s="193"/>
      <c r="P69" s="193"/>
      <c r="Q69" s="194"/>
    </row>
    <row r="70" spans="1:17" ht="13.5" customHeight="1">
      <c r="A70" s="576">
        <v>7</v>
      </c>
      <c r="B70" s="425" t="str">
        <f>'5- Identificación de Riesgos'!B70</f>
        <v xml:space="preserve">Recibir, ofrecer, prometer, entregar o aceptar dadivas  o beneficios a nombre propio o de terceros para  demorar, retener, alterar o direccionar fallos judiciales </v>
      </c>
      <c r="C70" s="499" t="str">
        <f>'5- Identificación de Riesgos'!C70</f>
        <v xml:space="preserve">Proferir  sentencias judiciales incumplmiendo los principios de la administracion de justicia o sin la observancia de los Codigos  Procesales en la materia </v>
      </c>
      <c r="D70" s="499" t="s">
        <v>294</v>
      </c>
      <c r="E70" s="189" t="e">
        <f>'5- Identificación de Riesgos'!#REF!</f>
        <v>#REF!</v>
      </c>
      <c r="F70" s="560" t="str">
        <f>'5- Identificación de Riesgos'!H70</f>
        <v>Muy Baja - 1</v>
      </c>
      <c r="G70" s="499" t="str">
        <f>'5- Identificación de Riesgos'!M70</f>
        <v>Mayor - 4</v>
      </c>
      <c r="H70" s="499" t="str">
        <f>'5- Identificación de Riesgos'!N70</f>
        <v>Alto  - 4</v>
      </c>
      <c r="I70" s="91"/>
      <c r="J70" s="555" t="str">
        <f>'6- Valoración Controles'!T70</f>
        <v>Muy Baja - 1</v>
      </c>
      <c r="K70" s="555" t="str">
        <f>'6- Valoración Controles'!U70</f>
        <v>Mayor - 4</v>
      </c>
      <c r="L70" s="557" t="e">
        <f>AVERAGE(#REF!)</f>
        <v>#REF!</v>
      </c>
      <c r="M70" s="425" t="str">
        <f>'6- Valoración Controles'!V70</f>
        <v>Alto  - 4</v>
      </c>
      <c r="N70" s="425" t="s">
        <v>402</v>
      </c>
      <c r="O70" s="190"/>
      <c r="P70" s="190"/>
      <c r="Q70" s="191"/>
    </row>
    <row r="71" spans="1:17" ht="13.5" customHeight="1">
      <c r="A71" s="494"/>
      <c r="B71" s="425"/>
      <c r="C71" s="431"/>
      <c r="D71" s="431"/>
      <c r="E71" s="189" t="e">
        <f>'5- Identificación de Riesgos'!#REF!</f>
        <v>#REF!</v>
      </c>
      <c r="F71" s="453"/>
      <c r="G71" s="562"/>
      <c r="H71" s="431"/>
      <c r="I71" s="91"/>
      <c r="J71" s="555"/>
      <c r="K71" s="555"/>
      <c r="L71" s="557"/>
      <c r="M71" s="425"/>
      <c r="N71" s="425"/>
      <c r="O71" s="190"/>
      <c r="P71" s="190"/>
      <c r="Q71" s="191"/>
    </row>
    <row r="72" spans="1:17" ht="13.5" customHeight="1">
      <c r="A72" s="494"/>
      <c r="B72" s="425"/>
      <c r="C72" s="431"/>
      <c r="D72" s="431"/>
      <c r="E72" s="189" t="e">
        <f>'5- Identificación de Riesgos'!#REF!</f>
        <v>#REF!</v>
      </c>
      <c r="F72" s="453"/>
      <c r="G72" s="562"/>
      <c r="H72" s="431"/>
      <c r="I72" s="91"/>
      <c r="J72" s="555"/>
      <c r="K72" s="555"/>
      <c r="L72" s="557"/>
      <c r="M72" s="425"/>
      <c r="N72" s="425"/>
      <c r="O72" s="190"/>
      <c r="P72" s="190"/>
      <c r="Q72" s="191"/>
    </row>
    <row r="73" spans="1:17" ht="13.5" customHeight="1">
      <c r="A73" s="494"/>
      <c r="B73" s="425"/>
      <c r="C73" s="431"/>
      <c r="D73" s="431"/>
      <c r="E73" s="189" t="e">
        <f>'5- Identificación de Riesgos'!#REF!</f>
        <v>#REF!</v>
      </c>
      <c r="F73" s="453"/>
      <c r="G73" s="562"/>
      <c r="H73" s="431"/>
      <c r="I73" s="91"/>
      <c r="J73" s="555"/>
      <c r="K73" s="555"/>
      <c r="L73" s="557"/>
      <c r="M73" s="425"/>
      <c r="N73" s="425"/>
      <c r="O73" s="190"/>
      <c r="P73" s="190"/>
      <c r="Q73" s="191"/>
    </row>
    <row r="74" spans="1:17" ht="13.5" customHeight="1">
      <c r="A74" s="494"/>
      <c r="B74" s="425"/>
      <c r="C74" s="431"/>
      <c r="D74" s="431"/>
      <c r="E74" s="189" t="e">
        <f>'5- Identificación de Riesgos'!#REF!</f>
        <v>#REF!</v>
      </c>
      <c r="F74" s="453"/>
      <c r="G74" s="562"/>
      <c r="H74" s="431"/>
      <c r="I74" s="91"/>
      <c r="J74" s="555"/>
      <c r="K74" s="555"/>
      <c r="L74" s="557"/>
      <c r="M74" s="425"/>
      <c r="N74" s="425"/>
      <c r="O74" s="190"/>
      <c r="P74" s="190"/>
      <c r="Q74" s="191"/>
    </row>
    <row r="75" spans="1:17" ht="13.5" customHeight="1">
      <c r="A75" s="494"/>
      <c r="B75" s="425"/>
      <c r="C75" s="431"/>
      <c r="D75" s="431"/>
      <c r="E75" s="189" t="e">
        <f>'5- Identificación de Riesgos'!#REF!</f>
        <v>#REF!</v>
      </c>
      <c r="F75" s="453"/>
      <c r="G75" s="562"/>
      <c r="H75" s="431"/>
      <c r="I75" s="91"/>
      <c r="J75" s="555"/>
      <c r="K75" s="555"/>
      <c r="L75" s="557"/>
      <c r="M75" s="425"/>
      <c r="N75" s="425"/>
      <c r="O75" s="190"/>
      <c r="P75" s="190"/>
      <c r="Q75" s="191"/>
    </row>
    <row r="76" spans="1:17" ht="13.5" customHeight="1">
      <c r="A76" s="494"/>
      <c r="B76" s="425"/>
      <c r="C76" s="431"/>
      <c r="D76" s="431"/>
      <c r="E76" s="189" t="e">
        <f>'5- Identificación de Riesgos'!#REF!</f>
        <v>#REF!</v>
      </c>
      <c r="F76" s="453"/>
      <c r="G76" s="562"/>
      <c r="H76" s="431"/>
      <c r="I76" s="91"/>
      <c r="J76" s="555"/>
      <c r="K76" s="555"/>
      <c r="L76" s="557"/>
      <c r="M76" s="425"/>
      <c r="N76" s="425"/>
      <c r="O76" s="190"/>
      <c r="P76" s="190"/>
      <c r="Q76" s="191"/>
    </row>
    <row r="77" spans="1:17" ht="13.5" customHeight="1">
      <c r="A77" s="494"/>
      <c r="B77" s="425"/>
      <c r="C77" s="431"/>
      <c r="D77" s="431"/>
      <c r="E77" s="189" t="e">
        <f>'5- Identificación de Riesgos'!#REF!</f>
        <v>#REF!</v>
      </c>
      <c r="F77" s="453"/>
      <c r="G77" s="562"/>
      <c r="H77" s="431"/>
      <c r="I77" s="91"/>
      <c r="J77" s="555"/>
      <c r="K77" s="555"/>
      <c r="L77" s="557"/>
      <c r="M77" s="425"/>
      <c r="N77" s="425"/>
      <c r="O77" s="190"/>
      <c r="P77" s="190"/>
      <c r="Q77" s="191"/>
    </row>
    <row r="78" spans="1:17" ht="13.5" customHeight="1">
      <c r="A78" s="494"/>
      <c r="B78" s="425"/>
      <c r="C78" s="431"/>
      <c r="D78" s="431"/>
      <c r="E78" s="189" t="e">
        <f>'5- Identificación de Riesgos'!#REF!</f>
        <v>#REF!</v>
      </c>
      <c r="F78" s="453"/>
      <c r="G78" s="562"/>
      <c r="H78" s="431"/>
      <c r="I78" s="91"/>
      <c r="J78" s="555"/>
      <c r="K78" s="555"/>
      <c r="L78" s="557"/>
      <c r="M78" s="425"/>
      <c r="N78" s="425"/>
      <c r="O78" s="190"/>
      <c r="P78" s="190"/>
      <c r="Q78" s="191"/>
    </row>
    <row r="79" spans="1:17" ht="13.5" customHeight="1" thickBot="1">
      <c r="A79" s="495"/>
      <c r="B79" s="426"/>
      <c r="C79" s="432"/>
      <c r="D79" s="432"/>
      <c r="E79" s="192" t="e">
        <f>'5- Identificación de Riesgos'!#REF!</f>
        <v>#REF!</v>
      </c>
      <c r="F79" s="454"/>
      <c r="G79" s="569"/>
      <c r="H79" s="432"/>
      <c r="I79" s="159"/>
      <c r="J79" s="556"/>
      <c r="K79" s="556"/>
      <c r="L79" s="558"/>
      <c r="M79" s="499"/>
      <c r="N79" s="426"/>
      <c r="O79" s="193"/>
      <c r="P79" s="193"/>
      <c r="Q79" s="194"/>
    </row>
  </sheetData>
  <mergeCells count="112">
    <mergeCell ref="M70:M79"/>
    <mergeCell ref="N70:N79"/>
    <mergeCell ref="G70:G79"/>
    <mergeCell ref="H70:H79"/>
    <mergeCell ref="J70:J79"/>
    <mergeCell ref="K70:K79"/>
    <mergeCell ref="L70:L79"/>
    <mergeCell ref="A70:A79"/>
    <mergeCell ref="B70:B79"/>
    <mergeCell ref="C70:C79"/>
    <mergeCell ref="D70:D79"/>
    <mergeCell ref="F70:F79"/>
    <mergeCell ref="A60:A69"/>
    <mergeCell ref="B60:B69"/>
    <mergeCell ref="C60:C69"/>
    <mergeCell ref="D60:D69"/>
    <mergeCell ref="F60:F69"/>
    <mergeCell ref="G60:G69"/>
    <mergeCell ref="H60:H69"/>
    <mergeCell ref="J60:J69"/>
    <mergeCell ref="K60:K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60:L69"/>
    <mergeCell ref="M60:M69"/>
    <mergeCell ref="N60:N69"/>
    <mergeCell ref="M10:M19"/>
    <mergeCell ref="N10:N19"/>
    <mergeCell ref="C10:C19"/>
    <mergeCell ref="D10:D19"/>
    <mergeCell ref="H20:H29"/>
    <mergeCell ref="J20:J29"/>
    <mergeCell ref="L20:L29"/>
    <mergeCell ref="M50:M59"/>
    <mergeCell ref="N50:N59"/>
    <mergeCell ref="G50:G59"/>
    <mergeCell ref="H50:H59"/>
    <mergeCell ref="J50:J59"/>
    <mergeCell ref="K50:K59"/>
    <mergeCell ref="L50:L59"/>
    <mergeCell ref="H30:H39"/>
    <mergeCell ref="M30:M39"/>
    <mergeCell ref="N30:N39"/>
    <mergeCell ref="M40:M49"/>
    <mergeCell ref="N40:N49"/>
    <mergeCell ref="F10:F19"/>
    <mergeCell ref="K8:K9"/>
    <mergeCell ref="I8:I9"/>
    <mergeCell ref="E8:E9"/>
    <mergeCell ref="L10:L19"/>
    <mergeCell ref="A6:B6"/>
    <mergeCell ref="F20:F29"/>
    <mergeCell ref="G20:G29"/>
    <mergeCell ref="G40:G49"/>
    <mergeCell ref="A20:A29"/>
    <mergeCell ref="B20:B29"/>
    <mergeCell ref="K20:K29"/>
    <mergeCell ref="G10:G19"/>
    <mergeCell ref="H10:H19"/>
    <mergeCell ref="J10:J19"/>
    <mergeCell ref="K10:K19"/>
    <mergeCell ref="D20:D29"/>
    <mergeCell ref="C20:C29"/>
    <mergeCell ref="A10:A19"/>
    <mergeCell ref="B10:B19"/>
    <mergeCell ref="L40:L49"/>
    <mergeCell ref="J30:J39"/>
    <mergeCell ref="K30:K39"/>
    <mergeCell ref="J40:J49"/>
    <mergeCell ref="K40:K49"/>
    <mergeCell ref="H40:H49"/>
    <mergeCell ref="L30:L39"/>
    <mergeCell ref="A50:A59"/>
    <mergeCell ref="B50:B59"/>
    <mergeCell ref="C50:C59"/>
    <mergeCell ref="D50:D59"/>
    <mergeCell ref="F50:F59"/>
    <mergeCell ref="D40:D49"/>
    <mergeCell ref="F40:F49"/>
    <mergeCell ref="A40:A49"/>
    <mergeCell ref="B40:B49"/>
    <mergeCell ref="A30:A39"/>
    <mergeCell ref="B30:B39"/>
    <mergeCell ref="C30:C39"/>
    <mergeCell ref="D30:D39"/>
    <mergeCell ref="F30:F39"/>
    <mergeCell ref="C40:C49"/>
    <mergeCell ref="G30:G39"/>
  </mergeCells>
  <conditionalFormatting sqref="F10 F20 F30 F40 F50">
    <cfRule type="containsText" dxfId="398" priority="598" operator="containsText" text="Muy Baja">
      <formula>NOT(ISERROR(SEARCH("Muy Baja",F10)))</formula>
    </cfRule>
    <cfRule type="containsText" dxfId="397" priority="605" operator="containsText" text="Muy baja">
      <formula>NOT(ISERROR(SEARCH("Muy baja",F10)))</formula>
    </cfRule>
    <cfRule type="containsText" dxfId="396" priority="604" operator="containsText" text="Baja">
      <formula>NOT(ISERROR(SEARCH("Baja",F10)))</formula>
    </cfRule>
    <cfRule type="containsText" dxfId="395" priority="603" operator="containsText" text="Media">
      <formula>NOT(ISERROR(SEARCH("Media",F10)))</formula>
    </cfRule>
    <cfRule type="containsText" dxfId="394" priority="602" operator="containsText" text="Alta">
      <formula>NOT(ISERROR(SEARCH("Alta",F10)))</formula>
    </cfRule>
    <cfRule type="containsText" dxfId="393" priority="601" operator="containsText" text="Muy bajo">
      <formula>NOT(ISERROR(SEARCH("Muy bajo",F10)))</formula>
    </cfRule>
    <cfRule type="containsText" dxfId="392" priority="600" operator="containsText" text="Muy Baja'Tabla probabilidad'!">
      <formula>NOT(ISERROR(SEARCH("Muy Baja'Tabla probabilidad'!",F10)))</formula>
    </cfRule>
    <cfRule type="containsText" dxfId="391" priority="599" operator="containsText" text="Muy Baja">
      <formula>NOT(ISERROR(SEARCH("Muy Baja",F10)))</formula>
    </cfRule>
    <cfRule type="cellIs" dxfId="390" priority="609" operator="between">
      <formula>0</formula>
      <formula>2</formula>
    </cfRule>
    <cfRule type="containsText" dxfId="389" priority="597" operator="containsText" text="Muy Baja">
      <formula>NOT(ISERROR(SEARCH("Muy Baja",F10)))</formula>
    </cfRule>
    <cfRule type="containsText" dxfId="388" priority="596" operator="containsText" text="Baja">
      <formula>NOT(ISERROR(SEARCH("Baja",F10)))</formula>
    </cfRule>
    <cfRule type="containsText" dxfId="387" priority="595" operator="containsText" text="Muy Baja">
      <formula>NOT(ISERROR(SEARCH("Muy Baja",F10)))</formula>
    </cfRule>
    <cfRule type="containsText" dxfId="386" priority="594" operator="containsText" text="Media">
      <formula>NOT(ISERROR(SEARCH("Media",F10)))</formula>
    </cfRule>
    <cfRule type="containsText" dxfId="385" priority="593" operator="containsText" text="Media">
      <formula>NOT(ISERROR(SEARCH("Media",F10)))</formula>
    </cfRule>
    <cfRule type="containsText" dxfId="384" priority="592" operator="containsText" text="Media">
      <formula>NOT(ISERROR(SEARCH("Media",F10)))</formula>
    </cfRule>
    <cfRule type="containsText" dxfId="383" priority="589" operator="containsText" text="Muy Alta">
      <formula>NOT(ISERROR(SEARCH("Muy Alta",F10)))</formula>
    </cfRule>
    <cfRule type="containsText" dxfId="382" priority="588" operator="containsText" text="Baja">
      <formula>NOT(ISERROR(SEARCH("Baja",F10)))</formula>
    </cfRule>
    <cfRule type="cellIs" dxfId="381" priority="608" operator="between">
      <formula>1</formula>
      <formula>2</formula>
    </cfRule>
    <cfRule type="containsText" dxfId="380" priority="587" operator="containsText" text="Muy Baja">
      <formula>NOT(ISERROR(SEARCH("Muy Baja",F10)))</formula>
    </cfRule>
    <cfRule type="containsText" dxfId="379" priority="591" operator="containsText" text="Alta">
      <formula>NOT(ISERROR(SEARCH("Alta",F10)))</formula>
    </cfRule>
  </conditionalFormatting>
  <conditionalFormatting sqref="F60">
    <cfRule type="containsText" dxfId="378" priority="197" operator="containsText" text="Baja">
      <formula>NOT(ISERROR(SEARCH("Baja",F60)))</formula>
    </cfRule>
    <cfRule type="containsText" dxfId="377" priority="202" operator="containsText" text="Muy bajo">
      <formula>NOT(ISERROR(SEARCH("Muy bajo",F60)))</formula>
    </cfRule>
    <cfRule type="containsText" dxfId="376" priority="198" operator="containsText" text="Muy Baja">
      <formula>NOT(ISERROR(SEARCH("Muy Baja",F60)))</formula>
    </cfRule>
    <cfRule type="containsText" dxfId="375" priority="199" operator="containsText" text="Muy Baja">
      <formula>NOT(ISERROR(SEARCH("Muy Baja",F60)))</formula>
    </cfRule>
    <cfRule type="containsText" dxfId="374" priority="200" operator="containsText" text="Muy Baja">
      <formula>NOT(ISERROR(SEARCH("Muy Baja",F60)))</formula>
    </cfRule>
    <cfRule type="containsText" dxfId="373" priority="201" operator="containsText" text="Muy Baja'Tabla probabilidad'!">
      <formula>NOT(ISERROR(SEARCH("Muy Baja'Tabla probabilidad'!",F60)))</formula>
    </cfRule>
    <cfRule type="containsText" dxfId="372" priority="190" operator="containsText" text="Baja">
      <formula>NOT(ISERROR(SEARCH("Baja",F60)))</formula>
    </cfRule>
    <cfRule type="containsText" dxfId="371" priority="191" operator="containsText" text="Muy Alta">
      <formula>NOT(ISERROR(SEARCH("Muy Alta",F60)))</formula>
    </cfRule>
    <cfRule type="containsText" dxfId="370" priority="192" operator="containsText" text="Alta">
      <formula>NOT(ISERROR(SEARCH("Alta",F60)))</formula>
    </cfRule>
    <cfRule type="containsText" dxfId="369" priority="193" operator="containsText" text="Media">
      <formula>NOT(ISERROR(SEARCH("Media",F60)))</formula>
    </cfRule>
    <cfRule type="containsText" dxfId="368" priority="194" operator="containsText" text="Media">
      <formula>NOT(ISERROR(SEARCH("Media",F60)))</formula>
    </cfRule>
    <cfRule type="containsText" dxfId="367" priority="195" operator="containsText" text="Media">
      <formula>NOT(ISERROR(SEARCH("Media",F60)))</formula>
    </cfRule>
    <cfRule type="containsText" dxfId="366" priority="196" operator="containsText" text="Muy Baja">
      <formula>NOT(ISERROR(SEARCH("Muy Baja",F60)))</formula>
    </cfRule>
    <cfRule type="containsText" dxfId="365" priority="189" operator="containsText" text="Muy Baja">
      <formula>NOT(ISERROR(SEARCH("Muy Baja",F60)))</formula>
    </cfRule>
    <cfRule type="containsText" dxfId="364" priority="205" operator="containsText" text="Baja">
      <formula>NOT(ISERROR(SEARCH("Baja",F60)))</formula>
    </cfRule>
    <cfRule type="cellIs" dxfId="363" priority="210" operator="between">
      <formula>0</formula>
      <formula>2</formula>
    </cfRule>
    <cfRule type="cellIs" dxfId="362" priority="209" operator="between">
      <formula>1</formula>
      <formula>2</formula>
    </cfRule>
    <cfRule type="containsText" dxfId="361" priority="206" operator="containsText" text="Muy baja">
      <formula>NOT(ISERROR(SEARCH("Muy baja",F60)))</formula>
    </cfRule>
    <cfRule type="containsText" dxfId="360" priority="204" operator="containsText" text="Media">
      <formula>NOT(ISERROR(SEARCH("Media",F60)))</formula>
    </cfRule>
    <cfRule type="containsText" dxfId="359" priority="203" operator="containsText" text="Alta">
      <formula>NOT(ISERROR(SEARCH("Alta",F60)))</formula>
    </cfRule>
  </conditionalFormatting>
  <conditionalFormatting sqref="F70">
    <cfRule type="containsText" dxfId="358" priority="79" operator="containsText" text="Baja">
      <formula>NOT(ISERROR(SEARCH("Baja",F70)))</formula>
    </cfRule>
    <cfRule type="containsText" dxfId="357" priority="63" operator="containsText" text="Muy Baja">
      <formula>NOT(ISERROR(SEARCH("Muy Baja",F70)))</formula>
    </cfRule>
    <cfRule type="containsText" dxfId="356" priority="64" operator="containsText" text="Baja">
      <formula>NOT(ISERROR(SEARCH("Baja",F70)))</formula>
    </cfRule>
    <cfRule type="containsText" dxfId="355" priority="65" operator="containsText" text="Muy Alta">
      <formula>NOT(ISERROR(SEARCH("Muy Alta",F70)))</formula>
    </cfRule>
    <cfRule type="containsText" dxfId="354" priority="66" operator="containsText" text="Alta">
      <formula>NOT(ISERROR(SEARCH("Alta",F70)))</formula>
    </cfRule>
    <cfRule type="containsText" dxfId="353" priority="67" operator="containsText" text="Media">
      <formula>NOT(ISERROR(SEARCH("Media",F70)))</formula>
    </cfRule>
    <cfRule type="containsText" dxfId="352" priority="68" operator="containsText" text="Media">
      <formula>NOT(ISERROR(SEARCH("Media",F70)))</formula>
    </cfRule>
    <cfRule type="containsText" dxfId="351" priority="69" operator="containsText" text="Media">
      <formula>NOT(ISERROR(SEARCH("Media",F70)))</formula>
    </cfRule>
    <cfRule type="containsText" dxfId="350" priority="70" operator="containsText" text="Muy Baja">
      <formula>NOT(ISERROR(SEARCH("Muy Baja",F70)))</formula>
    </cfRule>
    <cfRule type="containsText" dxfId="349" priority="71" operator="containsText" text="Baja">
      <formula>NOT(ISERROR(SEARCH("Baja",F70)))</formula>
    </cfRule>
    <cfRule type="containsText" dxfId="348" priority="72" operator="containsText" text="Muy Baja">
      <formula>NOT(ISERROR(SEARCH("Muy Baja",F70)))</formula>
    </cfRule>
    <cfRule type="containsText" dxfId="347" priority="73" operator="containsText" text="Muy Baja">
      <formula>NOT(ISERROR(SEARCH("Muy Baja",F70)))</formula>
    </cfRule>
    <cfRule type="containsText" dxfId="346" priority="74" operator="containsText" text="Muy Baja">
      <formula>NOT(ISERROR(SEARCH("Muy Baja",F70)))</formula>
    </cfRule>
    <cfRule type="containsText" dxfId="345" priority="75" operator="containsText" text="Muy Baja'Tabla probabilidad'!">
      <formula>NOT(ISERROR(SEARCH("Muy Baja'Tabla probabilidad'!",F70)))</formula>
    </cfRule>
    <cfRule type="containsText" dxfId="344" priority="78" operator="containsText" text="Media">
      <formula>NOT(ISERROR(SEARCH("Media",F70)))</formula>
    </cfRule>
    <cfRule type="containsText" dxfId="343" priority="80" operator="containsText" text="Muy baja">
      <formula>NOT(ISERROR(SEARCH("Muy baja",F70)))</formula>
    </cfRule>
    <cfRule type="cellIs" dxfId="342" priority="83" operator="between">
      <formula>1</formula>
      <formula>2</formula>
    </cfRule>
    <cfRule type="cellIs" dxfId="341" priority="84" operator="between">
      <formula>0</formula>
      <formula>2</formula>
    </cfRule>
    <cfRule type="containsText" dxfId="340" priority="77" operator="containsText" text="Alta">
      <formula>NOT(ISERROR(SEARCH("Alta",F70)))</formula>
    </cfRule>
    <cfRule type="containsText" dxfId="339" priority="76" operator="containsText" text="Muy bajo">
      <formula>NOT(ISERROR(SEARCH("Muy bajo",F70)))</formula>
    </cfRule>
  </conditionalFormatting>
  <conditionalFormatting sqref="G10 G20 G30 G40 G50">
    <cfRule type="containsText" dxfId="338" priority="581" operator="containsText" text="Catastrófico">
      <formula>NOT(ISERROR(SEARCH("Catastrófico",G10)))</formula>
    </cfRule>
    <cfRule type="containsText" dxfId="337" priority="586" operator="containsText" text="Leve">
      <formula>NOT(ISERROR(SEARCH("Leve",G10)))</formula>
    </cfRule>
    <cfRule type="containsText" dxfId="336" priority="585" operator="containsText" text="Menor">
      <formula>NOT(ISERROR(SEARCH("Menor",G10)))</formula>
    </cfRule>
    <cfRule type="containsText" dxfId="335" priority="584" operator="containsText" text="Moderado">
      <formula>NOT(ISERROR(SEARCH("Moderado",G10)))</formula>
    </cfRule>
    <cfRule type="containsText" dxfId="334" priority="583" operator="containsText" text="Alta">
      <formula>NOT(ISERROR(SEARCH("Alta",G10)))</formula>
    </cfRule>
    <cfRule type="containsText" dxfId="333" priority="582" operator="containsText" text="Mayor">
      <formula>NOT(ISERROR(SEARCH("Mayor",G10)))</formula>
    </cfRule>
  </conditionalFormatting>
  <conditionalFormatting sqref="G60">
    <cfRule type="containsText" dxfId="332" priority="186" operator="containsText" text="Moderado">
      <formula>NOT(ISERROR(SEARCH("Moderado",G60)))</formula>
    </cfRule>
    <cfRule type="containsText" dxfId="331" priority="187" operator="containsText" text="Menor">
      <formula>NOT(ISERROR(SEARCH("Menor",G60)))</formula>
    </cfRule>
    <cfRule type="containsText" dxfId="330" priority="188" operator="containsText" text="Leve">
      <formula>NOT(ISERROR(SEARCH("Leve",G60)))</formula>
    </cfRule>
    <cfRule type="containsText" dxfId="329" priority="184" operator="containsText" text="Mayor">
      <formula>NOT(ISERROR(SEARCH("Mayor",G60)))</formula>
    </cfRule>
    <cfRule type="containsText" dxfId="328" priority="183" operator="containsText" text="Catastrófico">
      <formula>NOT(ISERROR(SEARCH("Catastrófico",G60)))</formula>
    </cfRule>
    <cfRule type="containsText" dxfId="327" priority="185" operator="containsText" text="Alta">
      <formula>NOT(ISERROR(SEARCH("Alta",G60)))</formula>
    </cfRule>
  </conditionalFormatting>
  <conditionalFormatting sqref="G70">
    <cfRule type="containsText" dxfId="326" priority="59" operator="containsText" text="Alta">
      <formula>NOT(ISERROR(SEARCH("Alta",G70)))</formula>
    </cfRule>
    <cfRule type="containsText" dxfId="325" priority="57" operator="containsText" text="Catastrófico">
      <formula>NOT(ISERROR(SEARCH("Catastrófico",G70)))</formula>
    </cfRule>
    <cfRule type="containsText" dxfId="324" priority="58" operator="containsText" text="Mayor">
      <formula>NOT(ISERROR(SEARCH("Mayor",G70)))</formula>
    </cfRule>
    <cfRule type="containsText" dxfId="323" priority="62" operator="containsText" text="Leve">
      <formula>NOT(ISERROR(SEARCH("Leve",G70)))</formula>
    </cfRule>
    <cfRule type="containsText" dxfId="322" priority="60" operator="containsText" text="Moderado">
      <formula>NOT(ISERROR(SEARCH("Moderado",G70)))</formula>
    </cfRule>
    <cfRule type="containsText" dxfId="321" priority="61" operator="containsText" text="Menor">
      <formula>NOT(ISERROR(SEARCH("Menor",G70)))</formula>
    </cfRule>
  </conditionalFormatting>
  <conditionalFormatting sqref="H10:I10 H20:I20 H30:I30 H40:I40 H50:I50">
    <cfRule type="containsText" dxfId="320" priority="577" operator="containsText" text="Alto">
      <formula>NOT(ISERROR(SEARCH("Alto",H10)))</formula>
    </cfRule>
    <cfRule type="containsText" dxfId="319" priority="578" operator="containsText" text="Bajo">
      <formula>NOT(ISERROR(SEARCH("Bajo",H10)))</formula>
    </cfRule>
    <cfRule type="containsText" dxfId="318" priority="579" operator="containsText" text="Moderado">
      <formula>NOT(ISERROR(SEARCH("Moderado",H10)))</formula>
    </cfRule>
    <cfRule type="containsText" dxfId="317" priority="580" operator="containsText" text="Extremo">
      <formula>NOT(ISERROR(SEARCH("Extremo",H10)))</formula>
    </cfRule>
    <cfRule type="containsText" dxfId="316" priority="576" operator="containsText" text="Extremo">
      <formula>NOT(ISERROR(SEARCH("Extremo",H10)))</formula>
    </cfRule>
  </conditionalFormatting>
  <conditionalFormatting sqref="H60:I60">
    <cfRule type="containsText" dxfId="315" priority="179" operator="containsText" text="Alto">
      <formula>NOT(ISERROR(SEARCH("Alto",H60)))</formula>
    </cfRule>
    <cfRule type="containsText" dxfId="314" priority="178" operator="containsText" text="Extremo">
      <formula>NOT(ISERROR(SEARCH("Extremo",H60)))</formula>
    </cfRule>
    <cfRule type="containsText" dxfId="313" priority="182" operator="containsText" text="Extremo">
      <formula>NOT(ISERROR(SEARCH("Extremo",H60)))</formula>
    </cfRule>
    <cfRule type="containsText" dxfId="312" priority="181" operator="containsText" text="Moderado">
      <formula>NOT(ISERROR(SEARCH("Moderado",H60)))</formula>
    </cfRule>
    <cfRule type="containsText" dxfId="311" priority="180" operator="containsText" text="Bajo">
      <formula>NOT(ISERROR(SEARCH("Bajo",H60)))</formula>
    </cfRule>
  </conditionalFormatting>
  <conditionalFormatting sqref="H70:I70">
    <cfRule type="containsText" dxfId="310" priority="56" operator="containsText" text="Extremo">
      <formula>NOT(ISERROR(SEARCH("Extremo",H70)))</formula>
    </cfRule>
    <cfRule type="containsText" dxfId="309" priority="55" operator="containsText" text="Moderado">
      <formula>NOT(ISERROR(SEARCH("Moderado",H70)))</formula>
    </cfRule>
    <cfRule type="containsText" dxfId="308" priority="54" operator="containsText" text="Bajo">
      <formula>NOT(ISERROR(SEARCH("Bajo",H70)))</formula>
    </cfRule>
    <cfRule type="containsText" dxfId="307" priority="53" operator="containsText" text="Alto">
      <formula>NOT(ISERROR(SEARCH("Alto",H70)))</formula>
    </cfRule>
    <cfRule type="containsText" dxfId="306" priority="52" operator="containsText" text="Extremo">
      <formula>NOT(ISERROR(SEARCH("Extremo",H70)))</formula>
    </cfRule>
  </conditionalFormatting>
  <conditionalFormatting sqref="J10:J49">
    <cfRule type="containsText" dxfId="305" priority="545" operator="containsText" text="Muy Alta">
      <formula>NOT(ISERROR(SEARCH("Muy Alta",J10)))</formula>
    </cfRule>
    <cfRule type="containsText" dxfId="304" priority="546" operator="containsText" text="Alta">
      <formula>NOT(ISERROR(SEARCH("Alta",J10)))</formula>
    </cfRule>
    <cfRule type="containsText" dxfId="303" priority="547" operator="containsText" text="Media">
      <formula>NOT(ISERROR(SEARCH("Media",J10)))</formula>
    </cfRule>
    <cfRule type="containsText" dxfId="302" priority="548" operator="containsText" text="Baja">
      <formula>NOT(ISERROR(SEARCH("Baja",J10)))</formula>
    </cfRule>
    <cfRule type="containsText" dxfId="301" priority="549" operator="containsText" text="Muy Baja">
      <formula>NOT(ISERROR(SEARCH("Muy Baja",J10)))</formula>
    </cfRule>
  </conditionalFormatting>
  <conditionalFormatting sqref="J10:J79">
    <cfRule type="containsText" dxfId="300" priority="263" operator="containsText" text="Muy Baja">
      <formula>NOT(ISERROR(SEARCH("Muy Baja",J10)))</formula>
    </cfRule>
  </conditionalFormatting>
  <conditionalFormatting sqref="J50:J79">
    <cfRule type="containsText" dxfId="299" priority="253" operator="containsText" text="Muy Baja">
      <formula>NOT(ISERROR(SEARCH("Muy Baja",J50)))</formula>
    </cfRule>
    <cfRule type="containsText" dxfId="298" priority="261" operator="containsText" text="Media">
      <formula>NOT(ISERROR(SEARCH("Media",J50)))</formula>
    </cfRule>
    <cfRule type="containsText" dxfId="297" priority="260" operator="containsText" text="Alta">
      <formula>NOT(ISERROR(SEARCH("Alta",J50)))</formula>
    </cfRule>
    <cfRule type="containsText" dxfId="296" priority="259" operator="containsText" text="Muy Alta">
      <formula>NOT(ISERROR(SEARCH("Muy Alta",J50)))</formula>
    </cfRule>
    <cfRule type="containsText" dxfId="295" priority="262" operator="containsText" text="Baja">
      <formula>NOT(ISERROR(SEARCH("Baja",J50)))</formula>
    </cfRule>
  </conditionalFormatting>
  <conditionalFormatting sqref="K10:K79">
    <cfRule type="containsText" dxfId="294" priority="254" operator="containsText" text="Catastrófico">
      <formula>NOT(ISERROR(SEARCH("Catastrófico",K10)))</formula>
    </cfRule>
    <cfRule type="containsText" dxfId="293" priority="255" operator="containsText" text="Moderado">
      <formula>NOT(ISERROR(SEARCH("Moderado",K10)))</formula>
    </cfRule>
    <cfRule type="containsText" dxfId="292" priority="256" operator="containsText" text="Menor">
      <formula>NOT(ISERROR(SEARCH("Menor",K10)))</formula>
    </cfRule>
    <cfRule type="containsText" dxfId="291" priority="258" operator="containsText" text="Mayor">
      <formula>NOT(ISERROR(SEARCH("Mayor",K10)))</formula>
    </cfRule>
    <cfRule type="containsText" dxfId="290" priority="257" operator="containsText" text="Leve">
      <formula>NOT(ISERROR(SEARCH("Leve",K10)))</formula>
    </cfRule>
  </conditionalFormatting>
  <conditionalFormatting sqref="M10 M20 M30 M40">
    <cfRule type="containsText" dxfId="289" priority="556" operator="containsText" text="Extremo">
      <formula>NOT(ISERROR(SEARCH("Extremo",M10)))</formula>
    </cfRule>
    <cfRule type="containsText" dxfId="288" priority="557" operator="containsText" text="Baja">
      <formula>NOT(ISERROR(SEARCH("Baja",M10)))</formula>
    </cfRule>
    <cfRule type="containsText" dxfId="287" priority="558" operator="containsText" text="Alto">
      <formula>NOT(ISERROR(SEARCH("Alto",M10)))</formula>
    </cfRule>
    <cfRule type="containsText" dxfId="286" priority="550" operator="containsText" text="Extremo">
      <formula>NOT(ISERROR(SEARCH("Extremo",M10)))</formula>
    </cfRule>
    <cfRule type="containsText" dxfId="285" priority="551" operator="containsText" text="Alto">
      <formula>NOT(ISERROR(SEARCH("Alto",M10)))</formula>
    </cfRule>
    <cfRule type="containsText" dxfId="284" priority="552" operator="containsText" text="Moderado">
      <formula>NOT(ISERROR(SEARCH("Moderado",M10)))</formula>
    </cfRule>
    <cfRule type="containsText" dxfId="283" priority="553" operator="containsText" text="Menor">
      <formula>NOT(ISERROR(SEARCH("Menor",M10)))</formula>
    </cfRule>
    <cfRule type="containsText" dxfId="282" priority="554" operator="containsText" text="Bajo">
      <formula>NOT(ISERROR(SEARCH("Bajo",M10)))</formula>
    </cfRule>
    <cfRule type="containsText" dxfId="281" priority="555" operator="containsText" text="Moderado">
      <formula>NOT(ISERROR(SEARCH("Moderado",M10)))</formula>
    </cfRule>
  </conditionalFormatting>
  <conditionalFormatting sqref="M50">
    <cfRule type="containsText" dxfId="280" priority="267" operator="containsText" text="Menor">
      <formula>NOT(ISERROR(SEARCH("Menor",M50)))</formula>
    </cfRule>
    <cfRule type="containsText" dxfId="279" priority="266" operator="containsText" text="Moderado">
      <formula>NOT(ISERROR(SEARCH("Moderado",M50)))</formula>
    </cfRule>
    <cfRule type="containsText" dxfId="278" priority="265" operator="containsText" text="Alto">
      <formula>NOT(ISERROR(SEARCH("Alto",M50)))</formula>
    </cfRule>
    <cfRule type="containsText" dxfId="277" priority="264" operator="containsText" text="Extremo">
      <formula>NOT(ISERROR(SEARCH("Extremo",M50)))</formula>
    </cfRule>
    <cfRule type="containsText" dxfId="276" priority="272" operator="containsText" text="Alto">
      <formula>NOT(ISERROR(SEARCH("Alto",M50)))</formula>
    </cfRule>
    <cfRule type="containsText" dxfId="275" priority="271" operator="containsText" text="Baja">
      <formula>NOT(ISERROR(SEARCH("Baja",M50)))</formula>
    </cfRule>
    <cfRule type="containsText" dxfId="274" priority="270" operator="containsText" text="Extremo">
      <formula>NOT(ISERROR(SEARCH("Extremo",M50)))</formula>
    </cfRule>
    <cfRule type="containsText" dxfId="273" priority="269" operator="containsText" text="Moderado">
      <formula>NOT(ISERROR(SEARCH("Moderado",M50)))</formula>
    </cfRule>
    <cfRule type="containsText" dxfId="272" priority="268" operator="containsText" text="Bajo">
      <formula>NOT(ISERROR(SEARCH("Bajo",M50)))</formula>
    </cfRule>
  </conditionalFormatting>
  <conditionalFormatting sqref="M60">
    <cfRule type="containsText" dxfId="271" priority="172" operator="containsText" text="Menor">
      <formula>NOT(ISERROR(SEARCH("Menor",M60)))</formula>
    </cfRule>
    <cfRule type="containsText" dxfId="270" priority="171" operator="containsText" text="Moderado">
      <formula>NOT(ISERROR(SEARCH("Moderado",M60)))</formula>
    </cfRule>
    <cfRule type="containsText" dxfId="269" priority="170" operator="containsText" text="Alto">
      <formula>NOT(ISERROR(SEARCH("Alto",M60)))</formula>
    </cfRule>
    <cfRule type="containsText" dxfId="268" priority="169" operator="containsText" text="Extremo">
      <formula>NOT(ISERROR(SEARCH("Extremo",M60)))</formula>
    </cfRule>
    <cfRule type="containsText" dxfId="267" priority="175" operator="containsText" text="Extremo">
      <formula>NOT(ISERROR(SEARCH("Extremo",M60)))</formula>
    </cfRule>
    <cfRule type="containsText" dxfId="266" priority="176" operator="containsText" text="Baja">
      <formula>NOT(ISERROR(SEARCH("Baja",M60)))</formula>
    </cfRule>
    <cfRule type="containsText" dxfId="265" priority="177" operator="containsText" text="Alto">
      <formula>NOT(ISERROR(SEARCH("Alto",M60)))</formula>
    </cfRule>
    <cfRule type="containsText" dxfId="264" priority="174" operator="containsText" text="Moderado">
      <formula>NOT(ISERROR(SEARCH("Moderado",M60)))</formula>
    </cfRule>
    <cfRule type="containsText" dxfId="263" priority="173" operator="containsText" text="Bajo">
      <formula>NOT(ISERROR(SEARCH("Bajo",M60)))</formula>
    </cfRule>
  </conditionalFormatting>
  <conditionalFormatting sqref="M70">
    <cfRule type="containsText" dxfId="262" priority="43" operator="containsText" text="Extremo">
      <formula>NOT(ISERROR(SEARCH("Extremo",M70)))</formula>
    </cfRule>
    <cfRule type="containsText" dxfId="261" priority="51" operator="containsText" text="Alto">
      <formula>NOT(ISERROR(SEARCH("Alto",M70)))</formula>
    </cfRule>
    <cfRule type="containsText" dxfId="260" priority="49" operator="containsText" text="Extremo">
      <formula>NOT(ISERROR(SEARCH("Extremo",M70)))</formula>
    </cfRule>
    <cfRule type="containsText" dxfId="259" priority="48" operator="containsText" text="Moderado">
      <formula>NOT(ISERROR(SEARCH("Moderado",M70)))</formula>
    </cfRule>
    <cfRule type="containsText" dxfId="258" priority="47" operator="containsText" text="Bajo">
      <formula>NOT(ISERROR(SEARCH("Bajo",M70)))</formula>
    </cfRule>
    <cfRule type="containsText" dxfId="257" priority="46" operator="containsText" text="Menor">
      <formula>NOT(ISERROR(SEARCH("Menor",M70)))</formula>
    </cfRule>
    <cfRule type="containsText" dxfId="256" priority="45" operator="containsText" text="Moderado">
      <formula>NOT(ISERROR(SEARCH("Moderado",M70)))</formula>
    </cfRule>
    <cfRule type="containsText" dxfId="255" priority="44" operator="containsText" text="Alto">
      <formula>NOT(ISERROR(SEARCH("Alto",M70)))</formula>
    </cfRule>
    <cfRule type="containsText" dxfId="254" priority="50" operator="containsText" text="Baja">
      <formula>NOT(ISERROR(SEARCH("Baja",M70)))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8" operator="containsText" id="{C867839D-11E6-4724-8481-E951D7A735DE}">
            <xm:f>NOT(ISERROR(SEARCH('8- Políticas de Administración '!$B$5,F60)))</xm:f>
            <xm:f>'8- Políticas de Administración '!$B$5</xm:f>
            <x14:dxf>
              <font>
                <color rgb="FF9C0006"/>
              </font>
              <fill>
                <patternFill>
                  <bgColor rgb="FFFFC7CE"/>
                </patternFill>
              </fill>
            </x14:dxf>
          </x14:cfRule>
          <x14:cfRule type="containsText" priority="207" operator="containsText" id="{37B1FF55-3E45-460B-95E7-60D085119331}">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81" operator="containsText" id="{B789873B-1499-470E-AC4A-852F1DABE718}">
            <xm:f>NOT(ISERROR(SEARCH('8- Políticas de Administración '!$B$5,F70)))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A6" sqref="A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31"/>
    <col min="15" max="15" width="102.7109375" style="249" customWidth="1"/>
    <col min="16" max="32" width="11.5703125" style="99"/>
    <col min="33" max="36" width="11.42578125" style="3"/>
    <col min="37" max="138" width="11.42578125" style="2"/>
  </cols>
  <sheetData>
    <row r="1" spans="1:138" s="2" customFormat="1">
      <c r="E1" s="47"/>
      <c r="N1" s="128"/>
      <c r="O1" s="244"/>
      <c r="P1" s="3"/>
      <c r="Q1" s="3"/>
      <c r="R1" s="3"/>
      <c r="S1" s="3"/>
      <c r="T1" s="3"/>
      <c r="U1" s="3"/>
      <c r="V1" s="3"/>
      <c r="W1" s="3"/>
      <c r="X1" s="3"/>
      <c r="Y1" s="3"/>
      <c r="Z1" s="3"/>
      <c r="AA1" s="3"/>
      <c r="AB1" s="3"/>
      <c r="AC1" s="3"/>
      <c r="AD1" s="3"/>
      <c r="AE1" s="3"/>
      <c r="AF1" s="3"/>
      <c r="AG1" s="3"/>
      <c r="AH1" s="3"/>
      <c r="AI1" s="3"/>
      <c r="AJ1" s="3"/>
    </row>
    <row r="2" spans="1:138" ht="24" thickBot="1">
      <c r="A2" s="2"/>
      <c r="B2" s="586" t="s">
        <v>404</v>
      </c>
      <c r="C2" s="586"/>
      <c r="D2" s="586"/>
      <c r="E2" s="586"/>
      <c r="F2" s="88"/>
      <c r="G2" s="2"/>
      <c r="H2" s="2"/>
      <c r="I2" s="2"/>
      <c r="J2" s="2"/>
      <c r="K2" s="2"/>
      <c r="L2" s="2"/>
      <c r="M2" s="2"/>
      <c r="N2" s="128"/>
      <c r="O2" s="244"/>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8"/>
      <c r="O3" s="244"/>
      <c r="P3" s="3"/>
      <c r="Q3" s="3"/>
      <c r="R3" s="3"/>
      <c r="S3" s="3"/>
      <c r="T3" s="3"/>
      <c r="U3" s="3"/>
      <c r="V3" s="3"/>
      <c r="W3" s="3"/>
      <c r="X3" s="3"/>
      <c r="Y3" s="3"/>
      <c r="Z3" s="3"/>
      <c r="AA3" s="3"/>
      <c r="AB3" s="3"/>
      <c r="AC3" s="3"/>
      <c r="AD3" s="3"/>
      <c r="AE3" s="3"/>
      <c r="AF3" s="3"/>
    </row>
    <row r="4" spans="1:138" ht="21">
      <c r="A4" s="2"/>
      <c r="B4" s="63"/>
      <c r="C4" s="64" t="s">
        <v>405</v>
      </c>
      <c r="D4" s="64"/>
      <c r="E4" s="64" t="s">
        <v>406</v>
      </c>
      <c r="F4" s="65"/>
      <c r="G4" s="2"/>
      <c r="H4" s="2"/>
      <c r="I4" s="2"/>
      <c r="J4" s="2"/>
      <c r="K4" s="2"/>
      <c r="L4" s="2"/>
      <c r="M4" s="2"/>
      <c r="N4" s="128"/>
      <c r="O4" s="244"/>
      <c r="P4" s="3"/>
      <c r="Q4" s="3"/>
      <c r="R4" s="3"/>
      <c r="S4" s="3"/>
      <c r="T4" s="3"/>
      <c r="U4" s="3"/>
      <c r="V4" s="3"/>
      <c r="W4" s="3"/>
      <c r="X4" s="3"/>
      <c r="Y4" s="3"/>
      <c r="Z4" s="3"/>
      <c r="AA4" s="3"/>
      <c r="AB4" s="3"/>
      <c r="AC4" s="3"/>
      <c r="AD4" s="3"/>
      <c r="AE4" s="3"/>
      <c r="AF4" s="3"/>
    </row>
    <row r="5" spans="1:138" ht="40.5">
      <c r="A5" s="2"/>
      <c r="B5" s="63"/>
      <c r="C5" s="64" t="s">
        <v>407</v>
      </c>
      <c r="D5" s="64"/>
      <c r="E5" s="66" t="s">
        <v>408</v>
      </c>
      <c r="F5" s="64" t="s">
        <v>406</v>
      </c>
      <c r="G5" s="2"/>
      <c r="H5" s="2"/>
      <c r="I5" s="2"/>
      <c r="J5" s="2"/>
      <c r="K5" s="2"/>
      <c r="L5" s="2"/>
      <c r="M5" s="2"/>
      <c r="N5" s="128"/>
      <c r="O5" s="244"/>
      <c r="P5" s="3"/>
      <c r="Q5" s="3"/>
      <c r="R5" s="3"/>
      <c r="S5" s="3"/>
      <c r="T5" s="3"/>
      <c r="U5" s="3"/>
      <c r="V5" s="3"/>
      <c r="W5" s="3"/>
      <c r="X5" s="3"/>
      <c r="Y5" s="3"/>
      <c r="Z5" s="3"/>
      <c r="AA5" s="3"/>
      <c r="AB5" s="3"/>
      <c r="AC5" s="3"/>
      <c r="AD5" s="3"/>
      <c r="AE5" s="3"/>
      <c r="AF5" s="3"/>
    </row>
    <row r="6" spans="1:138" ht="20.25">
      <c r="A6" s="2"/>
      <c r="B6" s="67" t="s">
        <v>409</v>
      </c>
      <c r="C6" s="113" t="s">
        <v>410</v>
      </c>
      <c r="D6" s="68">
        <v>0.04</v>
      </c>
      <c r="E6" s="69" t="s">
        <v>411</v>
      </c>
      <c r="F6" s="70">
        <v>1</v>
      </c>
      <c r="G6" s="2"/>
      <c r="H6" s="52"/>
      <c r="I6" s="2"/>
      <c r="J6" s="2"/>
      <c r="K6" s="2"/>
      <c r="L6" s="2"/>
      <c r="M6" s="2"/>
      <c r="N6" s="128"/>
      <c r="O6" s="245"/>
      <c r="P6" s="3"/>
      <c r="Q6" s="3"/>
      <c r="R6" s="3"/>
      <c r="S6" s="3"/>
      <c r="T6" s="3"/>
      <c r="U6" s="3"/>
      <c r="V6" s="3"/>
      <c r="W6" s="3"/>
      <c r="X6" s="3"/>
      <c r="Y6" s="3"/>
      <c r="Z6" s="3"/>
      <c r="AA6" s="3"/>
      <c r="AB6" s="3"/>
      <c r="AC6" s="3"/>
      <c r="AD6" s="3"/>
      <c r="AE6" s="3"/>
      <c r="AF6" s="3"/>
    </row>
    <row r="7" spans="1:138" ht="20.25">
      <c r="A7" s="2"/>
      <c r="B7" s="71" t="s">
        <v>412</v>
      </c>
      <c r="C7" s="113" t="s">
        <v>413</v>
      </c>
      <c r="D7" s="68">
        <v>0.09</v>
      </c>
      <c r="E7" s="69" t="s">
        <v>414</v>
      </c>
      <c r="F7" s="70">
        <v>2</v>
      </c>
      <c r="G7" s="2"/>
      <c r="H7" s="2"/>
      <c r="I7" s="2"/>
      <c r="J7" s="2"/>
      <c r="K7" s="2"/>
      <c r="L7" s="2"/>
      <c r="M7" s="2"/>
      <c r="N7" s="128"/>
      <c r="O7" s="245"/>
      <c r="P7" s="3"/>
      <c r="Q7" s="3"/>
      <c r="R7" s="3"/>
      <c r="S7" s="3"/>
      <c r="T7" s="3"/>
      <c r="U7" s="3"/>
      <c r="V7" s="3"/>
      <c r="W7" s="3"/>
      <c r="X7" s="3"/>
      <c r="Y7" s="3"/>
      <c r="Z7" s="3"/>
      <c r="AA7" s="3"/>
      <c r="AB7" s="3"/>
      <c r="AC7" s="3"/>
      <c r="AD7" s="3"/>
      <c r="AE7" s="3"/>
      <c r="AF7" s="3"/>
    </row>
    <row r="8" spans="1:138" ht="20.25">
      <c r="A8" s="2"/>
      <c r="B8" s="72" t="s">
        <v>415</v>
      </c>
      <c r="C8" s="113" t="s">
        <v>416</v>
      </c>
      <c r="D8" s="68">
        <v>0.28999999999999998</v>
      </c>
      <c r="E8" s="69" t="s">
        <v>417</v>
      </c>
      <c r="F8" s="70">
        <v>3</v>
      </c>
      <c r="G8" s="2"/>
      <c r="H8" s="2"/>
      <c r="I8" s="2"/>
      <c r="J8" s="2"/>
      <c r="K8" s="2"/>
      <c r="L8" s="2"/>
      <c r="M8" s="2"/>
      <c r="N8" s="128"/>
      <c r="O8" s="245"/>
      <c r="P8" s="3"/>
      <c r="Q8" s="3"/>
      <c r="R8" s="3"/>
      <c r="S8" s="3"/>
      <c r="T8" s="3"/>
      <c r="U8" s="3"/>
      <c r="V8" s="3"/>
      <c r="W8" s="3"/>
      <c r="X8" s="3"/>
      <c r="Y8" s="3"/>
      <c r="Z8" s="3"/>
      <c r="AA8" s="3"/>
      <c r="AB8" s="3"/>
      <c r="AC8" s="3"/>
      <c r="AD8" s="3"/>
      <c r="AE8" s="3"/>
      <c r="AF8" s="3"/>
    </row>
    <row r="9" spans="1:138" ht="20.25">
      <c r="A9" s="2"/>
      <c r="B9" s="73" t="s">
        <v>418</v>
      </c>
      <c r="C9" s="113" t="s">
        <v>419</v>
      </c>
      <c r="D9" s="68">
        <v>0.49</v>
      </c>
      <c r="E9" s="69" t="s">
        <v>420</v>
      </c>
      <c r="F9" s="70">
        <v>4</v>
      </c>
      <c r="G9" s="2"/>
      <c r="H9" s="2"/>
      <c r="I9" s="2"/>
      <c r="J9" s="2"/>
      <c r="K9" s="2"/>
      <c r="L9" s="2"/>
      <c r="M9" s="2"/>
      <c r="N9" s="128"/>
      <c r="O9" s="245"/>
      <c r="P9" s="3"/>
      <c r="Q9" s="3"/>
      <c r="R9" s="3"/>
      <c r="S9" s="3"/>
      <c r="T9" s="3"/>
      <c r="U9" s="3"/>
      <c r="V9" s="3"/>
      <c r="W9" s="3"/>
      <c r="X9" s="3"/>
      <c r="Y9" s="3"/>
      <c r="Z9" s="3"/>
      <c r="AA9" s="3"/>
      <c r="AB9" s="3"/>
      <c r="AC9" s="3"/>
      <c r="AD9" s="3"/>
      <c r="AE9" s="3"/>
      <c r="AF9" s="3"/>
    </row>
    <row r="10" spans="1:138" ht="20.25">
      <c r="A10" s="2"/>
      <c r="B10" s="74" t="s">
        <v>421</v>
      </c>
      <c r="C10" s="113" t="s">
        <v>422</v>
      </c>
      <c r="D10" s="68">
        <v>1</v>
      </c>
      <c r="E10" s="69" t="s">
        <v>423</v>
      </c>
      <c r="F10" s="70">
        <v>5</v>
      </c>
      <c r="G10" s="2"/>
      <c r="H10" s="2"/>
      <c r="I10" s="93" t="s">
        <v>424</v>
      </c>
      <c r="J10" s="2"/>
      <c r="K10" s="2"/>
      <c r="L10" s="2"/>
      <c r="M10" s="2"/>
      <c r="N10" s="128"/>
      <c r="O10" s="245"/>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8"/>
      <c r="O11" s="244"/>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8"/>
      <c r="O12" s="244"/>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8"/>
      <c r="O13" s="244"/>
      <c r="P13" s="3"/>
      <c r="Q13" s="3"/>
      <c r="R13" s="3"/>
      <c r="S13" s="3"/>
      <c r="T13" s="3"/>
      <c r="U13" s="3"/>
      <c r="V13" s="3"/>
      <c r="W13" s="3"/>
      <c r="X13" s="3"/>
      <c r="Y13" s="3"/>
      <c r="Z13" s="3"/>
      <c r="AA13" s="3"/>
      <c r="AB13" s="3"/>
      <c r="AC13" s="3"/>
      <c r="AD13" s="3"/>
      <c r="AE13" s="3"/>
      <c r="AF13" s="3"/>
    </row>
    <row r="14" spans="1:138" ht="23.25">
      <c r="A14" s="2"/>
      <c r="B14" s="587" t="s">
        <v>425</v>
      </c>
      <c r="C14" s="587"/>
      <c r="D14" s="587"/>
      <c r="E14" s="587"/>
      <c r="F14" s="101"/>
      <c r="G14" s="62"/>
      <c r="H14" s="2"/>
      <c r="I14" s="2"/>
      <c r="J14" s="2"/>
      <c r="K14" s="2"/>
      <c r="L14" s="2"/>
      <c r="M14" s="2"/>
      <c r="N14" s="128"/>
      <c r="O14" s="244"/>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244"/>
      <c r="P15" s="3"/>
      <c r="Q15" s="3"/>
      <c r="R15" s="3"/>
      <c r="S15" s="3"/>
      <c r="T15" s="3"/>
      <c r="U15" s="3"/>
      <c r="V15" s="3"/>
      <c r="W15" s="3"/>
      <c r="X15" s="3"/>
      <c r="Y15" s="3"/>
      <c r="Z15" s="3"/>
      <c r="AA15" s="3"/>
      <c r="AB15" s="3"/>
      <c r="AC15" s="3"/>
      <c r="AD15" s="3"/>
      <c r="AE15" s="3"/>
      <c r="AF15" s="3"/>
    </row>
    <row r="16" spans="1:138" s="78" customFormat="1" ht="20.25">
      <c r="A16" s="76"/>
      <c r="B16" s="103"/>
      <c r="C16" s="585" t="s">
        <v>285</v>
      </c>
      <c r="D16" s="585"/>
      <c r="E16" s="585"/>
      <c r="F16" s="104"/>
      <c r="G16" s="76"/>
      <c r="H16" s="76"/>
      <c r="I16" s="94" t="s">
        <v>280</v>
      </c>
      <c r="J16" s="76"/>
      <c r="K16" s="76"/>
      <c r="L16" s="76"/>
      <c r="M16" s="76"/>
      <c r="N16" s="129"/>
      <c r="O16" s="246"/>
      <c r="P16" s="106"/>
      <c r="Q16" s="106"/>
      <c r="R16" s="106"/>
      <c r="S16" s="106"/>
      <c r="T16" s="106"/>
      <c r="U16" s="106"/>
      <c r="V16" s="106"/>
      <c r="W16" s="106"/>
      <c r="X16" s="106"/>
      <c r="Y16" s="106"/>
      <c r="Z16" s="106"/>
      <c r="AA16" s="106"/>
      <c r="AB16" s="106"/>
      <c r="AC16" s="106"/>
      <c r="AD16" s="106"/>
      <c r="AE16" s="106"/>
      <c r="AF16" s="106"/>
      <c r="AG16" s="106"/>
      <c r="AH16" s="106"/>
      <c r="AI16" s="106"/>
      <c r="AJ16" s="10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426</v>
      </c>
      <c r="C17" s="583" t="s">
        <v>427</v>
      </c>
      <c r="D17" s="583"/>
      <c r="E17" s="583"/>
      <c r="F17" s="105">
        <v>1</v>
      </c>
      <c r="G17" s="76"/>
      <c r="H17" s="76"/>
      <c r="I17" s="93" t="s">
        <v>285</v>
      </c>
      <c r="J17" s="76"/>
      <c r="K17" s="76"/>
      <c r="L17" s="76"/>
      <c r="M17" s="76"/>
      <c r="N17" s="129"/>
      <c r="O17" s="247"/>
      <c r="P17" s="106"/>
      <c r="Q17" s="106"/>
      <c r="R17" s="106"/>
      <c r="S17" s="106"/>
      <c r="T17" s="106"/>
      <c r="U17" s="106"/>
      <c r="V17" s="106"/>
      <c r="W17" s="106"/>
      <c r="X17" s="106"/>
      <c r="Y17" s="106"/>
      <c r="Z17" s="106"/>
      <c r="AA17" s="106"/>
      <c r="AB17" s="106"/>
      <c r="AC17" s="106"/>
      <c r="AD17" s="106"/>
      <c r="AE17" s="106"/>
      <c r="AF17" s="106"/>
      <c r="AG17" s="106"/>
      <c r="AH17" s="106"/>
      <c r="AI17" s="106"/>
      <c r="AJ17" s="10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428</v>
      </c>
      <c r="C18" s="583" t="s">
        <v>286</v>
      </c>
      <c r="D18" s="583"/>
      <c r="E18" s="583"/>
      <c r="F18" s="105">
        <v>2</v>
      </c>
      <c r="G18" s="76"/>
      <c r="H18" s="76"/>
      <c r="I18" s="93" t="s">
        <v>288</v>
      </c>
      <c r="J18" s="76"/>
      <c r="K18" s="76"/>
      <c r="L18" s="76"/>
      <c r="M18" s="76"/>
      <c r="N18" s="129"/>
      <c r="O18" s="247"/>
      <c r="P18" s="106"/>
      <c r="Q18" s="106"/>
      <c r="R18" s="106"/>
      <c r="S18" s="106"/>
      <c r="T18" s="106"/>
      <c r="U18" s="106"/>
      <c r="V18" s="106"/>
      <c r="W18" s="106"/>
      <c r="X18" s="106"/>
      <c r="Y18" s="106"/>
      <c r="Z18" s="106"/>
      <c r="AA18" s="106"/>
      <c r="AB18" s="106"/>
      <c r="AC18" s="106"/>
      <c r="AD18" s="106"/>
      <c r="AE18" s="106"/>
      <c r="AF18" s="106"/>
      <c r="AG18" s="106"/>
      <c r="AH18" s="106"/>
      <c r="AI18" s="106"/>
      <c r="AJ18" s="10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429</v>
      </c>
      <c r="C19" s="583" t="s">
        <v>430</v>
      </c>
      <c r="D19" s="583"/>
      <c r="E19" s="583"/>
      <c r="F19" s="105">
        <v>3</v>
      </c>
      <c r="G19" s="76"/>
      <c r="H19" s="76"/>
      <c r="I19" s="93" t="s">
        <v>294</v>
      </c>
      <c r="J19" s="76"/>
      <c r="K19" s="76"/>
      <c r="L19" s="76"/>
      <c r="M19" s="76"/>
      <c r="N19" s="129"/>
      <c r="O19" s="247"/>
      <c r="P19" s="106"/>
      <c r="Q19" s="106"/>
      <c r="R19" s="106"/>
      <c r="S19" s="106"/>
      <c r="T19" s="106"/>
      <c r="U19" s="106"/>
      <c r="V19" s="106"/>
      <c r="W19" s="106"/>
      <c r="X19" s="106"/>
      <c r="Y19" s="106"/>
      <c r="Z19" s="106"/>
      <c r="AA19" s="106"/>
      <c r="AB19" s="106"/>
      <c r="AC19" s="106"/>
      <c r="AD19" s="106"/>
      <c r="AE19" s="106"/>
      <c r="AF19" s="106"/>
      <c r="AG19" s="106"/>
      <c r="AH19" s="106"/>
      <c r="AI19" s="106"/>
      <c r="AJ19" s="10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431</v>
      </c>
      <c r="C20" s="583" t="s">
        <v>336</v>
      </c>
      <c r="D20" s="583"/>
      <c r="E20" s="583"/>
      <c r="F20" s="105">
        <v>4</v>
      </c>
      <c r="G20" s="76"/>
      <c r="H20" s="76"/>
      <c r="I20" s="93" t="s">
        <v>291</v>
      </c>
      <c r="J20" s="76"/>
      <c r="K20" s="76"/>
      <c r="L20" s="76"/>
      <c r="M20" s="76"/>
      <c r="N20" s="129"/>
      <c r="O20" s="247"/>
      <c r="P20" s="106"/>
      <c r="Q20" s="106"/>
      <c r="R20" s="106"/>
      <c r="S20" s="106"/>
      <c r="T20" s="106"/>
      <c r="U20" s="106"/>
      <c r="V20" s="106"/>
      <c r="W20" s="106"/>
      <c r="X20" s="106"/>
      <c r="Y20" s="106"/>
      <c r="Z20" s="106"/>
      <c r="AA20" s="106"/>
      <c r="AB20" s="106"/>
      <c r="AC20" s="106"/>
      <c r="AD20" s="106"/>
      <c r="AE20" s="106"/>
      <c r="AF20" s="106"/>
      <c r="AG20" s="106"/>
      <c r="AH20" s="106"/>
      <c r="AI20" s="106"/>
      <c r="AJ20" s="10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432</v>
      </c>
      <c r="C21" s="583" t="s">
        <v>330</v>
      </c>
      <c r="D21" s="583"/>
      <c r="E21" s="583"/>
      <c r="F21" s="105">
        <v>5</v>
      </c>
      <c r="G21" s="76"/>
      <c r="H21" s="76"/>
      <c r="I21" s="93" t="str">
        <f>C48</f>
        <v>Interrupción o afectación en la prestación del servicio administrativo</v>
      </c>
      <c r="J21" s="76"/>
      <c r="K21" s="76"/>
      <c r="L21" s="76"/>
      <c r="M21" s="76"/>
      <c r="N21" s="129"/>
      <c r="O21" s="247"/>
      <c r="P21" s="106"/>
      <c r="Q21" s="106"/>
      <c r="R21" s="106"/>
      <c r="S21" s="106"/>
      <c r="T21" s="106"/>
      <c r="U21" s="106"/>
      <c r="V21" s="106"/>
      <c r="W21" s="106"/>
      <c r="X21" s="106"/>
      <c r="Y21" s="106"/>
      <c r="Z21" s="106"/>
      <c r="AA21" s="106"/>
      <c r="AB21" s="106"/>
      <c r="AC21" s="106"/>
      <c r="AD21" s="106"/>
      <c r="AE21" s="106"/>
      <c r="AF21" s="106"/>
      <c r="AG21" s="106"/>
      <c r="AH21" s="106"/>
      <c r="AI21" s="106"/>
      <c r="AJ21" s="10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9"/>
      <c r="O22" s="246"/>
      <c r="P22" s="106"/>
      <c r="Q22" s="106"/>
      <c r="R22" s="106"/>
      <c r="S22" s="106"/>
      <c r="T22" s="106"/>
      <c r="U22" s="106"/>
      <c r="V22" s="106"/>
      <c r="W22" s="106"/>
      <c r="X22" s="106"/>
      <c r="Y22" s="106"/>
      <c r="Z22" s="106"/>
      <c r="AA22" s="106"/>
      <c r="AB22" s="106"/>
      <c r="AC22" s="106"/>
      <c r="AD22" s="106"/>
      <c r="AE22" s="106"/>
      <c r="AF22" s="106"/>
      <c r="AG22" s="106"/>
      <c r="AH22" s="106"/>
      <c r="AI22" s="106"/>
      <c r="AJ22" s="10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9"/>
      <c r="O23" s="246"/>
      <c r="P23" s="106"/>
      <c r="Q23" s="106"/>
      <c r="R23" s="106"/>
      <c r="S23" s="106"/>
      <c r="T23" s="106"/>
      <c r="U23" s="106"/>
      <c r="V23" s="106"/>
      <c r="W23" s="106"/>
      <c r="X23" s="106"/>
      <c r="Y23" s="106"/>
      <c r="Z23" s="106"/>
      <c r="AA23" s="106"/>
      <c r="AB23" s="106"/>
      <c r="AC23" s="106"/>
      <c r="AD23" s="106"/>
      <c r="AE23" s="106"/>
      <c r="AF23" s="106"/>
      <c r="AG23" s="106"/>
      <c r="AH23" s="106"/>
      <c r="AI23" s="106"/>
      <c r="AJ23" s="10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584" t="s">
        <v>288</v>
      </c>
      <c r="D24" s="584"/>
      <c r="E24" s="584"/>
      <c r="F24" s="85"/>
      <c r="G24" s="76"/>
      <c r="H24" s="76"/>
      <c r="I24" s="76"/>
      <c r="J24" s="76"/>
      <c r="K24" s="76"/>
      <c r="L24" s="76"/>
      <c r="M24" s="76"/>
      <c r="N24" s="129"/>
      <c r="O24" s="246"/>
      <c r="P24" s="106"/>
      <c r="Q24" s="106"/>
      <c r="R24" s="106"/>
      <c r="S24" s="106"/>
      <c r="T24" s="106"/>
      <c r="U24" s="106"/>
      <c r="V24" s="106"/>
      <c r="W24" s="106"/>
      <c r="X24" s="106"/>
      <c r="Y24" s="106"/>
      <c r="Z24" s="106"/>
      <c r="AA24" s="106"/>
      <c r="AB24" s="106"/>
      <c r="AC24" s="106"/>
      <c r="AD24" s="106"/>
      <c r="AE24" s="106"/>
      <c r="AF24" s="106"/>
      <c r="AG24" s="106"/>
      <c r="AH24" s="106"/>
      <c r="AI24" s="106"/>
      <c r="AJ24" s="10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426</v>
      </c>
      <c r="C25" s="583" t="s">
        <v>433</v>
      </c>
      <c r="D25" s="583"/>
      <c r="E25" s="583"/>
      <c r="F25" s="105">
        <v>1</v>
      </c>
      <c r="G25" s="76"/>
      <c r="H25" s="76"/>
      <c r="I25" s="76"/>
      <c r="J25" s="76"/>
      <c r="K25" s="76"/>
      <c r="L25" s="76"/>
      <c r="M25" s="76"/>
      <c r="N25" s="129"/>
      <c r="O25" s="248"/>
      <c r="P25" s="106"/>
      <c r="Q25" s="106"/>
      <c r="R25" s="106"/>
      <c r="S25" s="106"/>
      <c r="T25" s="106"/>
      <c r="U25" s="106"/>
      <c r="V25" s="106"/>
      <c r="W25" s="106"/>
      <c r="X25" s="106"/>
      <c r="Y25" s="106"/>
      <c r="Z25" s="106"/>
      <c r="AA25" s="106"/>
      <c r="AB25" s="106"/>
      <c r="AC25" s="106"/>
      <c r="AD25" s="106"/>
      <c r="AE25" s="106"/>
      <c r="AF25" s="106"/>
      <c r="AG25" s="106"/>
      <c r="AH25" s="106"/>
      <c r="AI25" s="106"/>
      <c r="AJ25" s="10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428</v>
      </c>
      <c r="C26" s="583" t="s">
        <v>434</v>
      </c>
      <c r="D26" s="583"/>
      <c r="E26" s="583"/>
      <c r="F26" s="105">
        <v>2</v>
      </c>
      <c r="G26" s="76"/>
      <c r="H26" s="76"/>
      <c r="I26" s="84"/>
      <c r="J26" s="84"/>
      <c r="K26" s="84"/>
      <c r="L26" s="84"/>
      <c r="M26" s="84"/>
      <c r="N26" s="130"/>
      <c r="O26" s="248"/>
      <c r="P26" s="106"/>
      <c r="Q26" s="106"/>
      <c r="R26" s="106"/>
      <c r="S26" s="106"/>
      <c r="T26" s="106"/>
      <c r="U26" s="106"/>
      <c r="V26" s="106"/>
      <c r="W26" s="106"/>
      <c r="X26" s="106"/>
      <c r="Y26" s="106"/>
      <c r="Z26" s="106"/>
      <c r="AA26" s="106"/>
      <c r="AB26" s="106"/>
      <c r="AC26" s="106"/>
      <c r="AD26" s="106"/>
      <c r="AE26" s="106"/>
      <c r="AF26" s="106"/>
      <c r="AG26" s="106"/>
      <c r="AH26" s="106"/>
      <c r="AI26" s="106"/>
      <c r="AJ26" s="10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429</v>
      </c>
      <c r="C27" s="583" t="s">
        <v>332</v>
      </c>
      <c r="D27" s="583"/>
      <c r="E27" s="583"/>
      <c r="F27" s="105">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30"/>
      <c r="O27" s="248"/>
      <c r="P27" s="106"/>
      <c r="Q27" s="106"/>
      <c r="R27" s="106"/>
      <c r="S27" s="106"/>
      <c r="T27" s="106"/>
      <c r="U27" s="106"/>
      <c r="V27" s="106"/>
      <c r="W27" s="106"/>
      <c r="X27" s="106"/>
      <c r="Y27" s="106"/>
      <c r="Z27" s="106"/>
      <c r="AA27" s="106"/>
      <c r="AB27" s="106"/>
      <c r="AC27" s="106"/>
      <c r="AD27" s="106"/>
      <c r="AE27" s="106"/>
      <c r="AF27" s="106"/>
      <c r="AG27" s="106"/>
      <c r="AH27" s="106"/>
      <c r="AI27" s="106"/>
      <c r="AJ27" s="10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431</v>
      </c>
      <c r="C28" s="583" t="s">
        <v>337</v>
      </c>
      <c r="D28" s="583"/>
      <c r="E28" s="583"/>
      <c r="F28" s="105">
        <v>4</v>
      </c>
      <c r="G28" s="76"/>
      <c r="H28" s="76"/>
      <c r="I28" s="84" t="str">
        <v xml:space="preserve">Si el hecho llegara a presentarse, tendría bajo impacto o efecto sobre la entidad.
</v>
      </c>
      <c r="J28" s="84"/>
      <c r="K28" s="84"/>
      <c r="L28" s="84"/>
      <c r="M28" s="84"/>
      <c r="N28" s="130"/>
      <c r="O28" s="248"/>
      <c r="P28" s="106"/>
      <c r="Q28" s="106"/>
      <c r="R28" s="106"/>
      <c r="S28" s="106"/>
      <c r="T28" s="106"/>
      <c r="U28" s="106"/>
      <c r="V28" s="106"/>
      <c r="W28" s="106"/>
      <c r="X28" s="106"/>
      <c r="Y28" s="106"/>
      <c r="Z28" s="106"/>
      <c r="AA28" s="106"/>
      <c r="AB28" s="106"/>
      <c r="AC28" s="106"/>
      <c r="AD28" s="106"/>
      <c r="AE28" s="106"/>
      <c r="AF28" s="106"/>
      <c r="AG28" s="106"/>
      <c r="AH28" s="106"/>
      <c r="AI28" s="106"/>
      <c r="AJ28" s="10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432</v>
      </c>
      <c r="C29" s="583" t="s">
        <v>289</v>
      </c>
      <c r="D29" s="583"/>
      <c r="E29" s="583"/>
      <c r="F29" s="105">
        <v>5</v>
      </c>
      <c r="G29" s="76"/>
      <c r="H29" s="76"/>
      <c r="I29" s="84" t="str">
        <v xml:space="preserve">Si el hecho llegara a presentarse, tendría medianas consecuencias o efectos sobre la entidad.
</v>
      </c>
      <c r="J29" s="84"/>
      <c r="K29" s="84"/>
      <c r="L29" s="84"/>
      <c r="M29" s="84"/>
      <c r="N29" s="130"/>
      <c r="O29" s="248"/>
      <c r="P29" s="106"/>
      <c r="Q29" s="106"/>
      <c r="R29" s="106"/>
      <c r="S29" s="106"/>
      <c r="T29" s="106"/>
      <c r="U29" s="106"/>
      <c r="V29" s="106"/>
      <c r="W29" s="106"/>
      <c r="X29" s="106"/>
      <c r="Y29" s="106"/>
      <c r="Z29" s="106"/>
      <c r="AA29" s="106"/>
      <c r="AB29" s="106"/>
      <c r="AC29" s="106"/>
      <c r="AD29" s="106"/>
      <c r="AE29" s="106"/>
      <c r="AF29" s="106"/>
      <c r="AG29" s="106"/>
      <c r="AH29" s="106"/>
      <c r="AI29" s="106"/>
      <c r="AJ29" s="10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30"/>
      <c r="O30" s="246"/>
      <c r="P30" s="106"/>
      <c r="Q30" s="106"/>
      <c r="R30" s="106"/>
      <c r="S30" s="106"/>
      <c r="T30" s="106"/>
      <c r="U30" s="106"/>
      <c r="V30" s="106"/>
      <c r="W30" s="106"/>
      <c r="X30" s="106"/>
      <c r="Y30" s="106"/>
      <c r="Z30" s="106"/>
      <c r="AA30" s="106"/>
      <c r="AB30" s="106"/>
      <c r="AC30" s="106"/>
      <c r="AD30" s="106"/>
      <c r="AE30" s="106"/>
      <c r="AF30" s="106"/>
      <c r="AG30" s="106"/>
      <c r="AH30" s="106"/>
      <c r="AI30" s="106"/>
      <c r="AJ30" s="10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30"/>
      <c r="O31" s="246"/>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6" customFormat="1" ht="20.25">
      <c r="B32" s="103"/>
      <c r="C32" s="585" t="s">
        <v>294</v>
      </c>
      <c r="D32" s="585"/>
      <c r="E32" s="585"/>
      <c r="F32" s="85"/>
      <c r="I32" s="84"/>
      <c r="J32" s="84"/>
      <c r="K32" s="84"/>
      <c r="L32" s="84"/>
      <c r="M32" s="84"/>
      <c r="N32" s="130"/>
      <c r="O32" s="246"/>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6" customFormat="1" ht="20.25">
      <c r="B33" s="67" t="s">
        <v>426</v>
      </c>
      <c r="C33" s="583" t="s">
        <v>435</v>
      </c>
      <c r="D33" s="583"/>
      <c r="E33" s="583"/>
      <c r="F33" s="107">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30"/>
      <c r="O33" s="246"/>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6" customFormat="1" ht="20.25">
      <c r="B34" s="71" t="s">
        <v>428</v>
      </c>
      <c r="C34" s="583" t="s">
        <v>301</v>
      </c>
      <c r="D34" s="583"/>
      <c r="E34" s="583"/>
      <c r="F34" s="107">
        <v>2</v>
      </c>
      <c r="I34" s="84" t="str">
        <v xml:space="preserve">Si el hecho llegara a presentarse, tendría bajo impacto o efecto sobre la entidad.
</v>
      </c>
      <c r="J34" s="84"/>
      <c r="K34" s="84"/>
      <c r="L34" s="84"/>
      <c r="M34" s="84"/>
      <c r="N34" s="130"/>
      <c r="O34" s="246"/>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6" customFormat="1" ht="20.25">
      <c r="B35" s="72" t="s">
        <v>429</v>
      </c>
      <c r="C35" s="583" t="s">
        <v>295</v>
      </c>
      <c r="D35" s="583"/>
      <c r="E35" s="583"/>
      <c r="F35" s="107">
        <v>3</v>
      </c>
      <c r="I35" s="84" t="str">
        <v xml:space="preserve">Si el hecho llegara a presentarse, tendría medianas consecuencias o efectos sobre la entidad.
</v>
      </c>
      <c r="J35" s="84"/>
      <c r="K35" s="84"/>
      <c r="L35" s="84"/>
      <c r="M35" s="84"/>
      <c r="N35" s="130"/>
      <c r="O35" s="246"/>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6" customFormat="1" ht="20.25">
      <c r="B36" s="73" t="s">
        <v>431</v>
      </c>
      <c r="C36" s="583" t="s">
        <v>436</v>
      </c>
      <c r="D36" s="583"/>
      <c r="E36" s="583"/>
      <c r="F36" s="107">
        <v>4</v>
      </c>
      <c r="I36" s="84" t="str">
        <v xml:space="preserve">Si el hecho llegara a presentarse, tendría altas consecuencias o efectos sobre la entidad
</v>
      </c>
      <c r="J36" s="84"/>
      <c r="K36" s="84"/>
      <c r="L36" s="84"/>
      <c r="M36" s="84"/>
      <c r="N36" s="130"/>
      <c r="O36" s="246"/>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6" customFormat="1" ht="20.25">
      <c r="B37" s="74" t="s">
        <v>432</v>
      </c>
      <c r="C37" s="583" t="s">
        <v>437</v>
      </c>
      <c r="D37" s="583"/>
      <c r="E37" s="583"/>
      <c r="F37" s="107">
        <v>5</v>
      </c>
      <c r="I37" s="84" t="str">
        <v xml:space="preserve">Si el hecho llegara a presentarse, tendría desastrosas consecuencias o efectos sobre la entidad.
</v>
      </c>
      <c r="J37" s="84"/>
      <c r="K37" s="84"/>
      <c r="L37" s="84"/>
      <c r="M37" s="84"/>
      <c r="N37" s="130"/>
      <c r="O37" s="246"/>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6" customFormat="1" ht="20.25">
      <c r="B38" s="86"/>
      <c r="C38" s="86"/>
      <c r="D38" s="86"/>
      <c r="E38" s="86"/>
      <c r="F38" s="85"/>
      <c r="I38" s="84"/>
      <c r="J38" s="84"/>
      <c r="K38" s="84"/>
      <c r="L38" s="84"/>
      <c r="M38" s="84"/>
      <c r="N38" s="130"/>
      <c r="O38" s="246"/>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6" customFormat="1" ht="20.25">
      <c r="B39" s="86"/>
      <c r="C39" s="86"/>
      <c r="D39" s="86"/>
      <c r="E39" s="86"/>
      <c r="F39" s="85"/>
      <c r="N39" s="129"/>
      <c r="O39" s="246"/>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6" customFormat="1" ht="20.25">
      <c r="B40" s="77"/>
      <c r="C40" s="585" t="s">
        <v>291</v>
      </c>
      <c r="D40" s="585"/>
      <c r="E40" s="585"/>
      <c r="F40" s="85"/>
      <c r="N40" s="129"/>
      <c r="O40" s="246"/>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6" customFormat="1" ht="20.25">
      <c r="B41" s="108" t="s">
        <v>426</v>
      </c>
      <c r="C41" s="583" t="s">
        <v>292</v>
      </c>
      <c r="D41" s="583"/>
      <c r="E41" s="583"/>
      <c r="F41" s="107">
        <v>1</v>
      </c>
      <c r="N41" s="129"/>
      <c r="O41" s="246"/>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6" customFormat="1" ht="20.25">
      <c r="B42" s="109" t="s">
        <v>428</v>
      </c>
      <c r="C42" s="583" t="s">
        <v>303</v>
      </c>
      <c r="D42" s="583"/>
      <c r="E42" s="583"/>
      <c r="F42" s="107">
        <v>2</v>
      </c>
      <c r="N42" s="129"/>
      <c r="O42" s="246"/>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6" customFormat="1" ht="20.25">
      <c r="B43" s="110" t="s">
        <v>429</v>
      </c>
      <c r="C43" s="583" t="s">
        <v>438</v>
      </c>
      <c r="D43" s="583"/>
      <c r="E43" s="583"/>
      <c r="F43" s="107">
        <v>3</v>
      </c>
      <c r="N43" s="129"/>
      <c r="O43" s="246"/>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6" customFormat="1" ht="20.25">
      <c r="B44" s="111" t="s">
        <v>431</v>
      </c>
      <c r="C44" s="583" t="s">
        <v>323</v>
      </c>
      <c r="D44" s="583"/>
      <c r="E44" s="583"/>
      <c r="F44" s="107">
        <v>4</v>
      </c>
      <c r="N44" s="129"/>
      <c r="O44" s="246"/>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6" customFormat="1" ht="20.25">
      <c r="B45" s="112" t="s">
        <v>432</v>
      </c>
      <c r="C45" s="583" t="s">
        <v>439</v>
      </c>
      <c r="D45" s="583"/>
      <c r="E45" s="583"/>
      <c r="F45" s="107">
        <v>5</v>
      </c>
      <c r="N45" s="129"/>
      <c r="O45" s="246"/>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6" customFormat="1" ht="20.25">
      <c r="B46" s="84"/>
      <c r="C46" s="84" t="s">
        <v>440</v>
      </c>
      <c r="D46" s="84"/>
      <c r="F46" s="85"/>
      <c r="N46" s="129"/>
      <c r="O46" s="246"/>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6" customFormat="1" ht="20.25">
      <c r="B47" s="84"/>
      <c r="C47" s="84"/>
      <c r="D47" s="84"/>
      <c r="F47" s="85"/>
      <c r="N47" s="129"/>
      <c r="O47" s="246"/>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6" customFormat="1" ht="20.25">
      <c r="B48" s="77"/>
      <c r="C48" s="584" t="s">
        <v>319</v>
      </c>
      <c r="D48" s="584"/>
      <c r="E48" s="584"/>
      <c r="F48" s="85"/>
      <c r="N48" s="129"/>
      <c r="O48" s="246"/>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6" customFormat="1" ht="20.25" customHeight="1">
      <c r="B49" s="79" t="s">
        <v>426</v>
      </c>
      <c r="C49" s="580" t="s">
        <v>441</v>
      </c>
      <c r="D49" s="581"/>
      <c r="E49" s="582"/>
      <c r="F49" s="70">
        <v>1</v>
      </c>
      <c r="N49" s="129"/>
      <c r="O49" s="246"/>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6" customFormat="1" ht="20.25" customHeight="1">
      <c r="B50" s="80" t="s">
        <v>428</v>
      </c>
      <c r="C50" s="580" t="s">
        <v>310</v>
      </c>
      <c r="D50" s="581"/>
      <c r="E50" s="582"/>
      <c r="F50" s="70">
        <v>2</v>
      </c>
      <c r="N50" s="129"/>
      <c r="O50" s="246"/>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6" customFormat="1" ht="20.25" customHeight="1">
      <c r="B51" s="81" t="s">
        <v>429</v>
      </c>
      <c r="C51" s="580" t="s">
        <v>442</v>
      </c>
      <c r="D51" s="581"/>
      <c r="E51" s="582"/>
      <c r="F51" s="70">
        <v>3</v>
      </c>
      <c r="N51" s="129"/>
      <c r="O51" s="246"/>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6" customFormat="1" ht="20.25" customHeight="1">
      <c r="B52" s="82" t="s">
        <v>431</v>
      </c>
      <c r="C52" s="580" t="s">
        <v>443</v>
      </c>
      <c r="D52" s="581"/>
      <c r="E52" s="582"/>
      <c r="F52" s="70">
        <v>4</v>
      </c>
      <c r="N52" s="129"/>
      <c r="O52" s="246"/>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6" customFormat="1" ht="20.25" customHeight="1">
      <c r="B53" s="83" t="s">
        <v>432</v>
      </c>
      <c r="C53" s="580" t="s">
        <v>444</v>
      </c>
      <c r="D53" s="581"/>
      <c r="E53" s="582"/>
      <c r="F53" s="70">
        <v>5</v>
      </c>
      <c r="N53" s="129"/>
      <c r="O53" s="246"/>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6" customFormat="1" ht="20.25">
      <c r="B54" s="84"/>
      <c r="C54" s="84"/>
      <c r="D54" s="84"/>
      <c r="E54" s="84"/>
      <c r="F54" s="85"/>
      <c r="N54" s="129"/>
      <c r="O54" s="246"/>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6" customFormat="1" ht="20.25">
      <c r="N55" s="129"/>
      <c r="O55" s="246"/>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6" customFormat="1" ht="20.25" customHeight="1">
      <c r="B56" s="77"/>
      <c r="C56" s="96" t="s">
        <v>424</v>
      </c>
      <c r="D56" s="96"/>
      <c r="E56" s="96"/>
      <c r="F56" s="85"/>
      <c r="N56" s="129"/>
      <c r="O56" s="246"/>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6" customFormat="1" ht="20.25" customHeight="1">
      <c r="B57" s="79" t="s">
        <v>426</v>
      </c>
      <c r="C57" s="577" t="s">
        <v>445</v>
      </c>
      <c r="D57" s="578"/>
      <c r="E57" s="579"/>
      <c r="F57" s="70">
        <v>1</v>
      </c>
      <c r="N57" s="129"/>
      <c r="O57" s="246"/>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6" customFormat="1" ht="20.25" customHeight="1">
      <c r="B58" s="80" t="s">
        <v>428</v>
      </c>
      <c r="C58" s="577" t="s">
        <v>446</v>
      </c>
      <c r="D58" s="578"/>
      <c r="E58" s="579"/>
      <c r="F58" s="70">
        <v>2</v>
      </c>
      <c r="N58" s="129"/>
      <c r="O58" s="246"/>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6" customFormat="1" ht="20.25" customHeight="1">
      <c r="B59" s="81" t="s">
        <v>429</v>
      </c>
      <c r="C59" s="577" t="s">
        <v>447</v>
      </c>
      <c r="D59" s="578"/>
      <c r="E59" s="579"/>
      <c r="F59" s="70">
        <v>3</v>
      </c>
      <c r="N59" s="129"/>
      <c r="O59" s="246"/>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6" customFormat="1" ht="20.25" customHeight="1">
      <c r="B60" s="82" t="s">
        <v>431</v>
      </c>
      <c r="C60" s="577" t="s">
        <v>448</v>
      </c>
      <c r="D60" s="578"/>
      <c r="E60" s="579"/>
      <c r="F60" s="70">
        <v>4</v>
      </c>
      <c r="N60" s="129"/>
      <c r="O60" s="246"/>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6" customFormat="1" ht="20.25" customHeight="1">
      <c r="B61" s="83" t="s">
        <v>432</v>
      </c>
      <c r="C61" s="577" t="s">
        <v>449</v>
      </c>
      <c r="D61" s="578"/>
      <c r="E61" s="579"/>
      <c r="F61" s="70">
        <v>5</v>
      </c>
      <c r="N61" s="129"/>
      <c r="O61" s="246"/>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6" customFormat="1" ht="20.25">
      <c r="E62" s="87"/>
      <c r="N62" s="129"/>
      <c r="O62" s="246"/>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6" customFormat="1" ht="20.25">
      <c r="E63" s="87"/>
      <c r="N63" s="129"/>
      <c r="O63" s="246"/>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6" customFormat="1" ht="20.25">
      <c r="E64" s="87"/>
      <c r="N64" s="129"/>
      <c r="O64" s="246"/>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6" customFormat="1" ht="20.25">
      <c r="E65" s="87"/>
      <c r="N65" s="129"/>
      <c r="O65" s="246"/>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6" customFormat="1" ht="20.25">
      <c r="E66" s="87"/>
      <c r="N66" s="129"/>
      <c r="O66" s="246"/>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6" customFormat="1" ht="20.25">
      <c r="E67" s="87"/>
      <c r="N67" s="129"/>
      <c r="O67" s="246"/>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6" customFormat="1" ht="20.25">
      <c r="E68" s="87"/>
      <c r="N68" s="129"/>
      <c r="O68" s="246"/>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6" customFormat="1" ht="20.25">
      <c r="E69" s="87"/>
      <c r="N69" s="129"/>
      <c r="O69" s="246"/>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6" customFormat="1" ht="20.25">
      <c r="E70" s="87"/>
      <c r="N70" s="129"/>
      <c r="O70" s="246"/>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6" customFormat="1" ht="20.25">
      <c r="E71" s="87"/>
      <c r="N71" s="129"/>
      <c r="O71" s="246"/>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6" customFormat="1" ht="20.25">
      <c r="E72" s="87"/>
      <c r="N72" s="129"/>
      <c r="O72" s="246"/>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6" customFormat="1" ht="20.25">
      <c r="E73" s="87"/>
      <c r="N73" s="129"/>
      <c r="O73" s="246"/>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6" customFormat="1" ht="20.25">
      <c r="E74" s="87"/>
      <c r="N74" s="129"/>
      <c r="O74" s="246"/>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6" customFormat="1" ht="20.25">
      <c r="E75" s="87"/>
      <c r="N75" s="129"/>
      <c r="O75" s="246"/>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6" customFormat="1" ht="20.25">
      <c r="E76" s="87"/>
      <c r="N76" s="129"/>
      <c r="O76" s="246"/>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6" customFormat="1" ht="20.25">
      <c r="E77" s="87"/>
      <c r="N77" s="129"/>
      <c r="O77" s="246"/>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6" customFormat="1" ht="20.25">
      <c r="E78" s="87"/>
      <c r="N78" s="129"/>
      <c r="O78" s="246"/>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6" customFormat="1" ht="20.25">
      <c r="E79" s="87"/>
      <c r="N79" s="129"/>
      <c r="O79" s="246"/>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6" customFormat="1" ht="20.25">
      <c r="E80" s="87"/>
      <c r="N80" s="129"/>
      <c r="O80" s="246"/>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6" customFormat="1" ht="20.25">
      <c r="E81" s="87"/>
      <c r="N81" s="129"/>
      <c r="O81" s="246"/>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6" customFormat="1" ht="20.25">
      <c r="E82" s="87"/>
      <c r="N82" s="129"/>
      <c r="O82" s="246"/>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6" customFormat="1" ht="20.25">
      <c r="E83" s="87"/>
      <c r="N83" s="129"/>
      <c r="O83" s="246"/>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6" customFormat="1" ht="20.25">
      <c r="E84" s="87"/>
      <c r="N84" s="129"/>
      <c r="O84" s="246"/>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6" customFormat="1" ht="20.25">
      <c r="E85" s="87"/>
      <c r="N85" s="129"/>
      <c r="O85" s="246"/>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6" customFormat="1" ht="20.25">
      <c r="E86" s="87"/>
      <c r="N86" s="129"/>
      <c r="O86" s="246"/>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6" customFormat="1" ht="20.25">
      <c r="E87" s="87"/>
      <c r="N87" s="129"/>
      <c r="O87" s="246"/>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6" customFormat="1" ht="20.25">
      <c r="E88" s="87"/>
      <c r="N88" s="129"/>
      <c r="O88" s="246"/>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6" customFormat="1" ht="20.25">
      <c r="E89" s="87"/>
      <c r="N89" s="129"/>
      <c r="O89" s="246"/>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6" customFormat="1" ht="20.25">
      <c r="E90" s="87"/>
      <c r="N90" s="129"/>
      <c r="O90" s="246"/>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6" customFormat="1" ht="20.25">
      <c r="E91" s="87"/>
      <c r="N91" s="129"/>
      <c r="O91" s="246"/>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6" customFormat="1" ht="20.25">
      <c r="E92" s="87"/>
      <c r="N92" s="129"/>
      <c r="O92" s="246"/>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6" customFormat="1" ht="20.25">
      <c r="E93" s="87"/>
      <c r="N93" s="129"/>
      <c r="O93" s="246"/>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6" customFormat="1" ht="20.25">
      <c r="E94" s="87"/>
      <c r="N94" s="129"/>
      <c r="O94" s="246"/>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6" customFormat="1" ht="20.25">
      <c r="E95" s="87"/>
      <c r="N95" s="129"/>
      <c r="O95" s="246"/>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6" customFormat="1" ht="20.25">
      <c r="E96" s="87"/>
      <c r="N96" s="129"/>
      <c r="O96" s="246"/>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6" customFormat="1" ht="20.25">
      <c r="E97" s="87"/>
      <c r="N97" s="129"/>
      <c r="O97" s="246"/>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6" customFormat="1" ht="20.25">
      <c r="E98" s="87"/>
      <c r="N98" s="129"/>
      <c r="O98" s="246"/>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6" customFormat="1" ht="20.25">
      <c r="E99" s="87"/>
      <c r="N99" s="129"/>
      <c r="O99" s="246"/>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6" customFormat="1" ht="20.25">
      <c r="E100" s="87"/>
      <c r="N100" s="129"/>
      <c r="O100" s="24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6" customFormat="1" ht="20.25">
      <c r="E101" s="87"/>
      <c r="N101" s="129"/>
      <c r="O101" s="24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6" customFormat="1" ht="20.25">
      <c r="E102" s="87"/>
      <c r="N102" s="129"/>
      <c r="O102" s="24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6" customFormat="1" ht="20.25">
      <c r="E103" s="87"/>
      <c r="N103" s="129"/>
      <c r="O103" s="24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6" customFormat="1" ht="20.25">
      <c r="E104" s="87"/>
      <c r="N104" s="129"/>
      <c r="O104" s="24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6" customFormat="1" ht="20.25">
      <c r="E105" s="87"/>
      <c r="N105" s="129"/>
      <c r="O105" s="24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6" customFormat="1" ht="20.25">
      <c r="E106" s="87"/>
      <c r="N106" s="129"/>
      <c r="O106" s="24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6" customFormat="1" ht="20.25">
      <c r="E107" s="87"/>
      <c r="N107" s="129"/>
      <c r="O107" s="24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6" customFormat="1" ht="20.25">
      <c r="E108" s="87"/>
      <c r="N108" s="129"/>
      <c r="O108" s="24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6" customFormat="1" ht="20.25">
      <c r="E109" s="87"/>
      <c r="N109" s="129"/>
      <c r="O109" s="24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6" customFormat="1" ht="20.25">
      <c r="E110" s="87"/>
      <c r="N110" s="129"/>
      <c r="O110" s="24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6" customFormat="1" ht="20.25">
      <c r="E111" s="87"/>
      <c r="N111" s="129"/>
      <c r="O111" s="24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6" customFormat="1" ht="20.25">
      <c r="E112" s="87"/>
      <c r="N112" s="129"/>
      <c r="O112" s="246"/>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6" customFormat="1" ht="20.25">
      <c r="E113" s="87"/>
      <c r="N113" s="129"/>
      <c r="O113" s="246"/>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6" customFormat="1" ht="20.25">
      <c r="E114" s="87"/>
      <c r="N114" s="129"/>
      <c r="O114" s="24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6" customFormat="1" ht="20.25">
      <c r="E115" s="87"/>
      <c r="N115" s="129"/>
      <c r="O115" s="246"/>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6" customFormat="1" ht="20.25">
      <c r="E116" s="87"/>
      <c r="N116" s="129"/>
      <c r="O116" s="246"/>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6" customFormat="1" ht="20.25">
      <c r="E117" s="87"/>
      <c r="N117" s="129"/>
      <c r="O117" s="24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6" customFormat="1" ht="20.25">
      <c r="E118" s="87"/>
      <c r="N118" s="129"/>
      <c r="O118" s="246"/>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6" customFormat="1" ht="20.25">
      <c r="E119" s="87"/>
      <c r="N119" s="129"/>
      <c r="O119" s="246"/>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6" customFormat="1" ht="20.25">
      <c r="E120" s="87"/>
      <c r="N120" s="129"/>
      <c r="O120" s="24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6" customFormat="1" ht="20.25">
      <c r="E121" s="87"/>
      <c r="N121" s="129"/>
      <c r="O121" s="246"/>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6" customFormat="1" ht="20.25">
      <c r="E122" s="87"/>
      <c r="N122" s="129"/>
      <c r="O122" s="246"/>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6" customFormat="1" ht="20.25">
      <c r="E123" s="87"/>
      <c r="N123" s="129"/>
      <c r="O123" s="246"/>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6" customFormat="1" ht="20.25">
      <c r="E124" s="87"/>
      <c r="N124" s="129"/>
      <c r="O124" s="246"/>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6" customFormat="1" ht="20.25">
      <c r="E125" s="87"/>
      <c r="N125" s="129"/>
      <c r="O125" s="24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6" customFormat="1" ht="20.25">
      <c r="E126" s="87"/>
      <c r="N126" s="129"/>
      <c r="O126" s="246"/>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6" customFormat="1" ht="20.25">
      <c r="E127" s="87"/>
      <c r="N127" s="129"/>
      <c r="O127" s="246"/>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6" customFormat="1" ht="20.25">
      <c r="E128" s="87"/>
      <c r="N128" s="129"/>
      <c r="O128" s="24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6" customFormat="1" ht="20.25">
      <c r="E129" s="87"/>
      <c r="N129" s="129"/>
      <c r="O129" s="24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6" customFormat="1" ht="20.25">
      <c r="E130" s="87"/>
      <c r="N130" s="129"/>
      <c r="O130" s="246"/>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6" customFormat="1" ht="20.25">
      <c r="E131" s="87"/>
      <c r="N131" s="129"/>
      <c r="O131" s="24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6" customFormat="1" ht="20.25">
      <c r="E132" s="87"/>
      <c r="N132" s="129"/>
      <c r="O132" s="24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6" customFormat="1" ht="20.25">
      <c r="E133" s="87"/>
      <c r="N133" s="129"/>
      <c r="O133" s="24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6" customFormat="1" ht="20.25">
      <c r="E134" s="87"/>
      <c r="N134" s="129"/>
      <c r="O134" s="24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6" customFormat="1" ht="20.25">
      <c r="E135" s="87"/>
      <c r="N135" s="129"/>
      <c r="O135" s="24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6" customFormat="1" ht="20.25">
      <c r="E136" s="87"/>
      <c r="N136" s="129"/>
      <c r="O136" s="24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6" customFormat="1" ht="20.25">
      <c r="E137" s="87"/>
      <c r="N137" s="129"/>
      <c r="O137" s="24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6" customFormat="1" ht="20.25">
      <c r="E138" s="87"/>
      <c r="N138" s="129"/>
      <c r="O138" s="24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6" customFormat="1" ht="20.25">
      <c r="E139" s="87"/>
      <c r="N139" s="129"/>
      <c r="O139" s="24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6" customFormat="1" ht="20.25">
      <c r="E140" s="87"/>
      <c r="N140" s="129"/>
      <c r="O140" s="24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6" customFormat="1" ht="20.25">
      <c r="E141" s="87"/>
      <c r="N141" s="129"/>
      <c r="O141" s="24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6" customFormat="1" ht="20.25">
      <c r="E142" s="87"/>
      <c r="N142" s="129"/>
      <c r="O142" s="24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6" customFormat="1" ht="20.25">
      <c r="E143" s="87"/>
      <c r="N143" s="129"/>
      <c r="O143" s="24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6" customFormat="1" ht="20.25">
      <c r="E144" s="87"/>
      <c r="N144" s="129"/>
      <c r="O144" s="24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6" customFormat="1" ht="20.25">
      <c r="E145" s="87"/>
      <c r="N145" s="129"/>
      <c r="O145" s="24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6" customFormat="1" ht="20.25">
      <c r="E146" s="87"/>
      <c r="N146" s="129"/>
      <c r="O146" s="24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6" customFormat="1" ht="20.25">
      <c r="E147" s="87"/>
      <c r="N147" s="129"/>
      <c r="O147" s="24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6" customFormat="1" ht="20.25">
      <c r="E148" s="87"/>
      <c r="N148" s="129"/>
      <c r="O148" s="24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6" customFormat="1" ht="20.25">
      <c r="E149" s="87"/>
      <c r="N149" s="129"/>
      <c r="O149" s="24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6" customFormat="1" ht="20.25">
      <c r="E150" s="87"/>
      <c r="N150" s="129"/>
      <c r="O150" s="24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6" customFormat="1" ht="20.25">
      <c r="E151" s="87"/>
      <c r="N151" s="129"/>
      <c r="O151" s="24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6" customFormat="1" ht="20.25">
      <c r="E152" s="87"/>
      <c r="N152" s="129"/>
      <c r="O152" s="24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6" customFormat="1" ht="20.25">
      <c r="E153" s="87"/>
      <c r="N153" s="129"/>
      <c r="O153" s="24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6" customFormat="1" ht="20.25">
      <c r="E154" s="87"/>
      <c r="N154" s="129"/>
      <c r="O154" s="24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6" customFormat="1" ht="20.25">
      <c r="E155" s="87"/>
      <c r="N155" s="129"/>
      <c r="O155" s="24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6" customFormat="1" ht="20.25">
      <c r="E156" s="87"/>
      <c r="N156" s="129"/>
      <c r="O156" s="24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6" customFormat="1" ht="20.25">
      <c r="E157" s="87"/>
      <c r="N157" s="129"/>
      <c r="O157" s="24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6" customFormat="1" ht="20.25">
      <c r="E158" s="87"/>
      <c r="N158" s="129"/>
      <c r="O158" s="24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6" customFormat="1" ht="20.25">
      <c r="E159" s="87"/>
      <c r="N159" s="129"/>
      <c r="O159" s="24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6" customFormat="1" ht="20.25">
      <c r="E160" s="87"/>
      <c r="N160" s="129"/>
      <c r="O160" s="24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6" customFormat="1" ht="20.25">
      <c r="E161" s="87"/>
      <c r="N161" s="129"/>
      <c r="O161" s="24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6" customFormat="1" ht="20.25">
      <c r="E162" s="87"/>
      <c r="N162" s="129"/>
      <c r="O162" s="24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6" customFormat="1" ht="20.25">
      <c r="E163" s="87"/>
      <c r="N163" s="129"/>
      <c r="O163" s="24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6" customFormat="1" ht="20.25">
      <c r="E164" s="87"/>
      <c r="N164" s="129"/>
      <c r="O164" s="24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6" customFormat="1" ht="20.25">
      <c r="E165" s="87"/>
      <c r="N165" s="129"/>
      <c r="O165" s="24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6" customFormat="1" ht="20.25">
      <c r="E166" s="87"/>
      <c r="N166" s="129"/>
      <c r="O166" s="24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6" customFormat="1" ht="20.25">
      <c r="E167" s="87"/>
      <c r="N167" s="129"/>
      <c r="O167" s="24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6" customFormat="1" ht="20.25">
      <c r="E168" s="87"/>
      <c r="N168" s="129"/>
      <c r="O168" s="24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6" customFormat="1" ht="20.25">
      <c r="E169" s="87"/>
      <c r="N169" s="129"/>
      <c r="O169" s="24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6" customFormat="1" ht="20.25">
      <c r="E170" s="87"/>
      <c r="N170" s="129"/>
      <c r="O170" s="24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6" customFormat="1" ht="20.25">
      <c r="E171" s="87"/>
      <c r="N171" s="129"/>
      <c r="O171" s="24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6" customFormat="1" ht="20.25">
      <c r="E172" s="87"/>
      <c r="N172" s="129"/>
      <c r="O172" s="24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6" customFormat="1" ht="20.25">
      <c r="E173" s="87"/>
      <c r="N173" s="129"/>
      <c r="O173" s="24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6" customFormat="1" ht="20.25">
      <c r="E174" s="87"/>
      <c r="N174" s="129"/>
      <c r="O174" s="24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6" customFormat="1" ht="20.25">
      <c r="E175" s="87"/>
      <c r="N175" s="129"/>
      <c r="O175" s="24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6" customFormat="1" ht="20.25">
      <c r="E176" s="87"/>
      <c r="N176" s="129"/>
      <c r="O176" s="24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6" customFormat="1" ht="20.25">
      <c r="E177" s="87"/>
      <c r="N177" s="129"/>
      <c r="O177" s="24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6" customFormat="1" ht="20.25">
      <c r="E178" s="87"/>
      <c r="N178" s="129"/>
      <c r="O178" s="24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6" customFormat="1" ht="20.25">
      <c r="E179" s="87"/>
      <c r="N179" s="129"/>
      <c r="O179" s="24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6" customFormat="1" ht="20.25">
      <c r="E180" s="87"/>
      <c r="N180" s="129"/>
      <c r="O180" s="24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6" customFormat="1" ht="20.25">
      <c r="E181" s="87"/>
      <c r="N181" s="129"/>
      <c r="O181" s="24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6" customFormat="1" ht="20.25">
      <c r="E182" s="87"/>
      <c r="N182" s="129"/>
      <c r="O182" s="24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6" customFormat="1" ht="20.25">
      <c r="E183" s="87"/>
      <c r="N183" s="129"/>
      <c r="O183" s="24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6" customFormat="1" ht="20.25">
      <c r="E184" s="87"/>
      <c r="N184" s="129"/>
      <c r="O184" s="24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6" customFormat="1" ht="20.25">
      <c r="E185" s="87"/>
      <c r="N185" s="129"/>
      <c r="O185" s="246"/>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6" customFormat="1" ht="20.25">
      <c r="E186" s="87"/>
      <c r="N186" s="129"/>
      <c r="O186" s="246"/>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6" customFormat="1" ht="20.25">
      <c r="E187" s="87"/>
      <c r="N187" s="129"/>
      <c r="O187" s="246"/>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6" customFormat="1" ht="20.25">
      <c r="E188" s="87"/>
      <c r="N188" s="129"/>
      <c r="O188" s="246"/>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6" customFormat="1" ht="20.25">
      <c r="E189" s="87"/>
      <c r="N189" s="129"/>
      <c r="O189" s="246"/>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6" customFormat="1" ht="20.25">
      <c r="E190" s="87"/>
      <c r="N190" s="129"/>
      <c r="O190" s="24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6" customFormat="1" ht="20.25">
      <c r="E191" s="87"/>
      <c r="N191" s="129"/>
      <c r="O191" s="24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6" customFormat="1" ht="20.25">
      <c r="E192" s="87"/>
      <c r="N192" s="129"/>
      <c r="O192" s="24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6" customFormat="1" ht="20.25">
      <c r="E193" s="87"/>
      <c r="N193" s="129"/>
      <c r="O193" s="24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6" customFormat="1" ht="20.25">
      <c r="E194" s="87"/>
      <c r="N194" s="129"/>
      <c r="O194" s="246"/>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6" customFormat="1" ht="20.25">
      <c r="E195" s="87"/>
      <c r="N195" s="129"/>
      <c r="O195" s="24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6" customFormat="1" ht="20.25">
      <c r="E196" s="87"/>
      <c r="N196" s="129"/>
      <c r="O196" s="24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6" customFormat="1" ht="20.25">
      <c r="E197" s="87"/>
      <c r="N197" s="129"/>
      <c r="O197" s="246"/>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6" customFormat="1" ht="20.25">
      <c r="E198" s="87"/>
      <c r="N198" s="129"/>
      <c r="O198" s="246"/>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7"/>
      <c r="N199" s="128"/>
      <c r="O199" s="244"/>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8"/>
      <c r="O200" s="244"/>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8"/>
      <c r="O201" s="244"/>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8"/>
      <c r="O202" s="244"/>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8"/>
      <c r="O203" s="244"/>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8"/>
      <c r="O204" s="244"/>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8"/>
      <c r="O205" s="244"/>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8"/>
      <c r="O206" s="244"/>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8"/>
      <c r="O207" s="244"/>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8"/>
      <c r="O208" s="244"/>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8"/>
      <c r="O209" s="244"/>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8"/>
      <c r="O210" s="244"/>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8"/>
      <c r="O211" s="244"/>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8"/>
      <c r="O212" s="244"/>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8"/>
      <c r="O213" s="244"/>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8"/>
      <c r="O214" s="244"/>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8"/>
      <c r="O215" s="244"/>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8"/>
      <c r="O216" s="244"/>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8"/>
      <c r="O217" s="244"/>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8"/>
      <c r="O218" s="244"/>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8"/>
      <c r="O219" s="244"/>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8"/>
      <c r="O220" s="244"/>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8"/>
      <c r="O221" s="244"/>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8"/>
      <c r="O222" s="244"/>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8"/>
      <c r="O223" s="244"/>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8"/>
      <c r="O224" s="244"/>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8"/>
      <c r="O225" s="244"/>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8"/>
      <c r="O226" s="244"/>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8"/>
      <c r="O227" s="244"/>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8"/>
      <c r="O228" s="244"/>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8"/>
      <c r="O229" s="244"/>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8"/>
      <c r="O230" s="244"/>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8"/>
      <c r="O231" s="244"/>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8"/>
      <c r="O232" s="244"/>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8"/>
      <c r="O233" s="244"/>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8"/>
      <c r="O234" s="244"/>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8"/>
      <c r="O235" s="244"/>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8"/>
      <c r="O236" s="244"/>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8"/>
      <c r="O237" s="244"/>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8"/>
      <c r="O238" s="244"/>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8"/>
      <c r="O239" s="244"/>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8"/>
      <c r="O240" s="244"/>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8"/>
      <c r="O241" s="244"/>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8"/>
      <c r="O242" s="244"/>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8"/>
      <c r="O243" s="244"/>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8"/>
      <c r="O244" s="244"/>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8"/>
      <c r="O245" s="244"/>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8"/>
      <c r="O246" s="244"/>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8"/>
      <c r="O247" s="244"/>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8"/>
      <c r="O248" s="244"/>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8"/>
      <c r="O249" s="244"/>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8"/>
      <c r="O250" s="244"/>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8"/>
      <c r="O251" s="244"/>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8"/>
      <c r="O252" s="244"/>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8"/>
      <c r="O253" s="244"/>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8"/>
      <c r="O254" s="244"/>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8"/>
      <c r="O255" s="244"/>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8"/>
      <c r="O256" s="244"/>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8"/>
      <c r="O257" s="244"/>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8"/>
      <c r="O258" s="244"/>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8"/>
      <c r="O259" s="244"/>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8"/>
      <c r="O260" s="244"/>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8"/>
      <c r="O261" s="244"/>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8"/>
      <c r="O262" s="244"/>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8"/>
      <c r="O263" s="244"/>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8"/>
      <c r="O264" s="244"/>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8"/>
      <c r="O265" s="244"/>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8"/>
      <c r="O266" s="244"/>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8"/>
      <c r="O267" s="244"/>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8"/>
      <c r="O268" s="244"/>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8"/>
      <c r="O269" s="244"/>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8"/>
      <c r="O270" s="244"/>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8"/>
      <c r="O271" s="244"/>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8"/>
      <c r="O272" s="244"/>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8"/>
      <c r="O273" s="244"/>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8"/>
      <c r="O274" s="244"/>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8"/>
      <c r="O275" s="244"/>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8"/>
      <c r="O276" s="244"/>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8"/>
      <c r="O277" s="244"/>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8"/>
      <c r="O278" s="244"/>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8"/>
      <c r="O279" s="244"/>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8"/>
      <c r="O280" s="244"/>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8"/>
      <c r="O281" s="244"/>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8"/>
      <c r="O282" s="244"/>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8"/>
      <c r="O283" s="244"/>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8"/>
      <c r="O284" s="244"/>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8"/>
      <c r="O285" s="244"/>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8"/>
      <c r="O286" s="244"/>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8"/>
      <c r="O287" s="244"/>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8"/>
      <c r="O288" s="244"/>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8"/>
      <c r="O289" s="244"/>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8"/>
      <c r="O290" s="244"/>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8"/>
      <c r="O291" s="244"/>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8"/>
      <c r="O292" s="244"/>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8"/>
      <c r="O293" s="244"/>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8"/>
      <c r="O294" s="244"/>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8"/>
      <c r="O295" s="244"/>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8"/>
      <c r="O296" s="244"/>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8"/>
      <c r="O297" s="244"/>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8"/>
      <c r="O298" s="244"/>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8"/>
      <c r="O299" s="244"/>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8"/>
      <c r="O300" s="244"/>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8"/>
      <c r="O301" s="244"/>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8"/>
      <c r="O302" s="244"/>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8"/>
      <c r="O303" s="244"/>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8"/>
      <c r="O304" s="244"/>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8"/>
      <c r="O305" s="244"/>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8"/>
      <c r="O306" s="244"/>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8"/>
      <c r="O307" s="244"/>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8"/>
      <c r="O308" s="244"/>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8"/>
      <c r="O309" s="244"/>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8"/>
      <c r="O310" s="244"/>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8"/>
      <c r="O311" s="244"/>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8"/>
      <c r="O312" s="244"/>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8"/>
      <c r="O313" s="244"/>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8"/>
      <c r="O314" s="244"/>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8"/>
      <c r="O315" s="244"/>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8"/>
      <c r="O316" s="244"/>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8"/>
      <c r="O317" s="244"/>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8"/>
      <c r="O318" s="244"/>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8"/>
      <c r="O319" s="244"/>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8"/>
      <c r="O320" s="244"/>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8"/>
      <c r="O321" s="244"/>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8"/>
      <c r="O322" s="244"/>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8"/>
      <c r="O323" s="244"/>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8"/>
      <c r="O324" s="244"/>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8"/>
      <c r="O325" s="244"/>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8"/>
      <c r="O326" s="244"/>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8"/>
      <c r="O327" s="244"/>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8"/>
      <c r="O328" s="244"/>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8"/>
      <c r="O329" s="244"/>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8"/>
      <c r="O330" s="244"/>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8"/>
      <c r="O331" s="244"/>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8"/>
      <c r="O332" s="244"/>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8"/>
      <c r="O333" s="244"/>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8"/>
      <c r="O334" s="244"/>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8"/>
      <c r="O335" s="244"/>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8"/>
      <c r="O336" s="244"/>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8"/>
      <c r="O337" s="244"/>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8"/>
      <c r="O338" s="244"/>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8"/>
      <c r="O339" s="244"/>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8"/>
      <c r="O340" s="244"/>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8"/>
      <c r="O341" s="244"/>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8"/>
      <c r="O342" s="244"/>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8"/>
      <c r="O343" s="244"/>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8"/>
      <c r="O344" s="244"/>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8"/>
      <c r="O345" s="244"/>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8"/>
      <c r="O346" s="244"/>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8"/>
      <c r="O347" s="244"/>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8"/>
      <c r="O348" s="244"/>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8"/>
      <c r="O349" s="244"/>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8"/>
      <c r="O350" s="244"/>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8"/>
      <c r="O351" s="244"/>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8"/>
      <c r="O352" s="244"/>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8"/>
      <c r="O353" s="244"/>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8"/>
      <c r="O354" s="244"/>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8"/>
      <c r="O355" s="244"/>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8"/>
      <c r="O356" s="244"/>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8"/>
      <c r="O357" s="244"/>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8"/>
      <c r="O358" s="244"/>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8"/>
      <c r="O359" s="244"/>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8"/>
      <c r="O360" s="244"/>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8"/>
      <c r="O361" s="244"/>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8"/>
      <c r="O362" s="244"/>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8"/>
      <c r="O363" s="244"/>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8"/>
      <c r="O364" s="244"/>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8"/>
      <c r="O365" s="244"/>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8"/>
      <c r="O366" s="244"/>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8"/>
      <c r="O367" s="244"/>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8"/>
      <c r="O368" s="244"/>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8"/>
      <c r="O369" s="244"/>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8"/>
      <c r="O370" s="244"/>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8"/>
      <c r="O371" s="244"/>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8"/>
      <c r="O372" s="244"/>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8"/>
      <c r="O373" s="244"/>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8"/>
      <c r="O374" s="244"/>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8"/>
      <c r="O375" s="244"/>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8"/>
      <c r="O376" s="244"/>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8"/>
      <c r="O377" s="244"/>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8"/>
      <c r="O378" s="244"/>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8"/>
      <c r="O379" s="244"/>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8"/>
      <c r="O380" s="244"/>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8"/>
      <c r="O381" s="244"/>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8"/>
      <c r="O382" s="244"/>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8"/>
      <c r="O383" s="244"/>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8"/>
      <c r="O384" s="244"/>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8"/>
      <c r="O385" s="244"/>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8"/>
      <c r="O386" s="244"/>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8"/>
      <c r="O387" s="244"/>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8"/>
      <c r="O388" s="244"/>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8"/>
      <c r="O389" s="244"/>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8"/>
      <c r="O390" s="244"/>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8"/>
      <c r="O391" s="244"/>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8"/>
      <c r="O392" s="244"/>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8"/>
      <c r="O393" s="244"/>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8"/>
      <c r="O394" s="244"/>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8"/>
      <c r="O395" s="244"/>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8"/>
      <c r="O396" s="244"/>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8"/>
      <c r="O397" s="244"/>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8"/>
      <c r="O398" s="244"/>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8"/>
      <c r="O399" s="244"/>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8"/>
      <c r="O400" s="244"/>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8"/>
      <c r="O401" s="244"/>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8"/>
      <c r="O402" s="244"/>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8"/>
      <c r="O403" s="244"/>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8"/>
      <c r="O404" s="244"/>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8"/>
      <c r="O405" s="244"/>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8"/>
      <c r="O406" s="244"/>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8"/>
      <c r="O407" s="244"/>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8"/>
      <c r="O408" s="244"/>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8"/>
      <c r="O409" s="244"/>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8"/>
      <c r="O410" s="244"/>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8"/>
      <c r="O411" s="244"/>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8"/>
      <c r="O412" s="244"/>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8"/>
      <c r="O413" s="244"/>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8"/>
      <c r="O414" s="244"/>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8"/>
      <c r="O415" s="244"/>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8"/>
      <c r="O416" s="244"/>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8"/>
      <c r="O417" s="244"/>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8"/>
      <c r="O418" s="244"/>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8"/>
      <c r="O419" s="244"/>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8"/>
      <c r="O420" s="244"/>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8"/>
      <c r="O421" s="244"/>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8"/>
      <c r="O422" s="244"/>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8"/>
      <c r="O423" s="244"/>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8"/>
      <c r="O424" s="244"/>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8"/>
      <c r="O425" s="244"/>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8"/>
      <c r="O426" s="244"/>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8"/>
      <c r="O427" s="244"/>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8"/>
      <c r="O428" s="244"/>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8"/>
      <c r="O429" s="244"/>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8"/>
      <c r="O430" s="244"/>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8"/>
      <c r="O431" s="244"/>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8"/>
      <c r="O432" s="244"/>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8"/>
      <c r="O433" s="244"/>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8"/>
      <c r="O434" s="244"/>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8"/>
      <c r="O435" s="244"/>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8"/>
      <c r="O436" s="244"/>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8"/>
      <c r="O437" s="244"/>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8"/>
      <c r="O438" s="244"/>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8"/>
      <c r="O439" s="244"/>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8"/>
      <c r="O440" s="244"/>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8"/>
      <c r="O441" s="244"/>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8"/>
      <c r="O442" s="244"/>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8"/>
      <c r="O443" s="244"/>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8"/>
      <c r="O444" s="244"/>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8"/>
      <c r="O445" s="244"/>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8"/>
      <c r="O446" s="244"/>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8"/>
      <c r="O447" s="244"/>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8"/>
      <c r="O448" s="244"/>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8"/>
      <c r="O449" s="244"/>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8"/>
      <c r="O450" s="244"/>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8"/>
      <c r="O451" s="244"/>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8"/>
      <c r="O452" s="244"/>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8"/>
      <c r="O453" s="244"/>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8"/>
      <c r="O454" s="244"/>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8"/>
      <c r="O455" s="244"/>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8"/>
      <c r="O456" s="244"/>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8"/>
      <c r="O457" s="244"/>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8"/>
      <c r="O458" s="244"/>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8"/>
      <c r="O459" s="244"/>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8"/>
      <c r="O460" s="244"/>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8"/>
      <c r="O461" s="244"/>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8"/>
      <c r="O462" s="244"/>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8"/>
      <c r="O463" s="244"/>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8"/>
      <c r="O464" s="244"/>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8"/>
      <c r="O465" s="244"/>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8"/>
      <c r="O466" s="244"/>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8"/>
      <c r="O467" s="244"/>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8"/>
      <c r="O468" s="244"/>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8"/>
      <c r="O469" s="244"/>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8"/>
      <c r="O470" s="244"/>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8"/>
      <c r="O471" s="244"/>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8"/>
      <c r="O472" s="244"/>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8"/>
      <c r="O473" s="244"/>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8"/>
      <c r="O474" s="244"/>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8"/>
      <c r="O475" s="244"/>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8"/>
      <c r="O476" s="244"/>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8"/>
      <c r="O477" s="244"/>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8"/>
      <c r="O478" s="244"/>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8"/>
      <c r="O479" s="244"/>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8"/>
      <c r="O480" s="244"/>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8"/>
      <c r="O481" s="244"/>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8"/>
      <c r="O482" s="244"/>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8"/>
      <c r="O483" s="244"/>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8"/>
      <c r="O484" s="244"/>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8"/>
      <c r="O485" s="244"/>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8"/>
      <c r="O486" s="244"/>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8"/>
      <c r="O487" s="244"/>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8"/>
      <c r="O488" s="244"/>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8"/>
      <c r="O489" s="244"/>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8"/>
      <c r="O490" s="244"/>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8"/>
      <c r="O491" s="244"/>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8"/>
      <c r="O492" s="244"/>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8"/>
      <c r="O493" s="244"/>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8"/>
      <c r="O494" s="244"/>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8"/>
      <c r="O495" s="244"/>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8"/>
      <c r="O496" s="244"/>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8"/>
      <c r="O497" s="244"/>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8"/>
      <c r="O498" s="244"/>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8"/>
      <c r="O499" s="244"/>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8"/>
      <c r="O500" s="244"/>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8"/>
      <c r="O501" s="244"/>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8"/>
      <c r="O502" s="244"/>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8"/>
      <c r="O503" s="244"/>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8"/>
      <c r="O504" s="244"/>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8"/>
      <c r="O505" s="244"/>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8"/>
      <c r="O506" s="244"/>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8"/>
      <c r="O507" s="244"/>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8"/>
      <c r="O508" s="244"/>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8"/>
      <c r="O509" s="244"/>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8"/>
      <c r="O510" s="244"/>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8"/>
      <c r="O511" s="244"/>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8"/>
      <c r="O512" s="244"/>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8"/>
      <c r="O513" s="244"/>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8"/>
      <c r="O514" s="244"/>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8"/>
      <c r="O515" s="244"/>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8"/>
      <c r="O516" s="244"/>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8"/>
      <c r="O517" s="244"/>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8"/>
      <c r="O518" s="244"/>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8"/>
      <c r="O519" s="244"/>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8"/>
      <c r="O520" s="244"/>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8"/>
      <c r="O521" s="244"/>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8"/>
      <c r="O522" s="244"/>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8"/>
      <c r="O523" s="244"/>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8"/>
      <c r="O524" s="244"/>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8"/>
      <c r="O525" s="244"/>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8"/>
      <c r="O526" s="244"/>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8"/>
      <c r="O527" s="244"/>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8"/>
      <c r="O528" s="244"/>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8"/>
      <c r="O529" s="244"/>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8"/>
      <c r="O530" s="244"/>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8"/>
      <c r="O531" s="244"/>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8"/>
      <c r="O532" s="244"/>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8"/>
      <c r="O533" s="244"/>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8"/>
      <c r="O534" s="244"/>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8"/>
      <c r="O535" s="244"/>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8"/>
      <c r="O536" s="244"/>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8"/>
      <c r="O537" s="244"/>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8"/>
      <c r="O538" s="244"/>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8"/>
      <c r="O539" s="244"/>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8"/>
      <c r="O540" s="244"/>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8"/>
      <c r="O541" s="244"/>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8"/>
      <c r="O542" s="244"/>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8"/>
      <c r="O543" s="244"/>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8"/>
      <c r="O544" s="244"/>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8"/>
      <c r="O545" s="244"/>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8"/>
      <c r="O546" s="244"/>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8"/>
      <c r="O547" s="244"/>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8"/>
      <c r="O548" s="244"/>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8"/>
      <c r="O549" s="244"/>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8"/>
      <c r="O550" s="244"/>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8"/>
      <c r="O551" s="244"/>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8"/>
      <c r="O552" s="244"/>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8"/>
      <c r="O553" s="244"/>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8"/>
      <c r="O554" s="244"/>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8"/>
      <c r="O555" s="244"/>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8"/>
      <c r="O556" s="244"/>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8"/>
      <c r="O557" s="244"/>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8"/>
      <c r="O558" s="244"/>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8"/>
      <c r="O559" s="244"/>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8"/>
      <c r="O560" s="244"/>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8"/>
      <c r="O561" s="244"/>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8"/>
      <c r="O562" s="244"/>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8"/>
      <c r="O563" s="244"/>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8"/>
      <c r="O564" s="244"/>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8"/>
      <c r="O565" s="244"/>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8"/>
      <c r="O566" s="244"/>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8"/>
      <c r="O567" s="244"/>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8"/>
      <c r="O568" s="244"/>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8"/>
      <c r="O569" s="244"/>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8"/>
      <c r="O570" s="244"/>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8"/>
      <c r="O571" s="244"/>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8"/>
      <c r="O572" s="244"/>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8"/>
      <c r="O573" s="244"/>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8"/>
      <c r="O574" s="244"/>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8"/>
      <c r="O575" s="244"/>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8"/>
      <c r="O576" s="244"/>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8"/>
      <c r="O577" s="244"/>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8"/>
      <c r="O578" s="244"/>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8"/>
      <c r="O579" s="244"/>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8"/>
      <c r="O580" s="244"/>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8"/>
      <c r="O581" s="244"/>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8"/>
      <c r="O582" s="244"/>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8"/>
      <c r="O583" s="244"/>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8"/>
      <c r="O584" s="244"/>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8"/>
      <c r="O585" s="244"/>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8"/>
      <c r="O586" s="244"/>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8"/>
      <c r="O587" s="244"/>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8"/>
      <c r="O588" s="244"/>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8"/>
      <c r="O589" s="244"/>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8"/>
      <c r="O590" s="244"/>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8"/>
      <c r="O591" s="244"/>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8"/>
      <c r="O592" s="244"/>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8"/>
      <c r="O593" s="244"/>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8"/>
      <c r="O594" s="244"/>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8"/>
      <c r="O595" s="244"/>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8"/>
      <c r="O596" s="244"/>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8"/>
      <c r="O597" s="244"/>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8"/>
      <c r="O598" s="244"/>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8"/>
      <c r="O599" s="244"/>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8"/>
      <c r="O600" s="244"/>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8"/>
      <c r="O601" s="244"/>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8"/>
      <c r="O602" s="244"/>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8"/>
      <c r="O603" s="244"/>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8"/>
      <c r="O604" s="244"/>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8"/>
      <c r="O605" s="244"/>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8"/>
      <c r="O606" s="244"/>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8"/>
      <c r="O607" s="244"/>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8"/>
      <c r="O608" s="244"/>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8"/>
      <c r="O609" s="244"/>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8"/>
      <c r="O610" s="244"/>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8"/>
      <c r="O611" s="244"/>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8"/>
      <c r="O612" s="244"/>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8"/>
      <c r="O613" s="244"/>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8"/>
      <c r="O614" s="244"/>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8"/>
      <c r="O615" s="244"/>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8"/>
      <c r="O616" s="244"/>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8"/>
      <c r="O617" s="244"/>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8"/>
      <c r="O618" s="244"/>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8"/>
      <c r="O619" s="244"/>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8"/>
      <c r="O620" s="244"/>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8"/>
      <c r="O621" s="244"/>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8"/>
      <c r="O622" s="244"/>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8"/>
      <c r="O623" s="244"/>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8"/>
      <c r="O624" s="244"/>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8"/>
      <c r="O625" s="244"/>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8"/>
      <c r="O626" s="244"/>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8"/>
      <c r="O627" s="244"/>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8"/>
      <c r="O628" s="244"/>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8"/>
      <c r="O629" s="244"/>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8"/>
      <c r="O630" s="244"/>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8"/>
      <c r="O631" s="244"/>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8"/>
      <c r="O632" s="244"/>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8"/>
      <c r="O633" s="244"/>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8"/>
      <c r="O634" s="244"/>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8"/>
      <c r="O635" s="244"/>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8"/>
      <c r="O636" s="244"/>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8"/>
      <c r="O637" s="244"/>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8"/>
      <c r="O638" s="244"/>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8"/>
      <c r="O639" s="244"/>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8"/>
      <c r="O640" s="244"/>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8"/>
      <c r="O641" s="244"/>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8"/>
      <c r="O642" s="244"/>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8"/>
      <c r="O643" s="244"/>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8"/>
      <c r="O644" s="244"/>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8"/>
      <c r="O645" s="244"/>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8"/>
      <c r="O646" s="244"/>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8"/>
      <c r="O647" s="244"/>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8"/>
      <c r="O648" s="244"/>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8"/>
      <c r="O649" s="244"/>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8"/>
      <c r="O650" s="244"/>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8"/>
      <c r="O651" s="244"/>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8"/>
      <c r="O652" s="244"/>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8"/>
      <c r="O653" s="244"/>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8"/>
      <c r="O654" s="244"/>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8"/>
      <c r="O655" s="244"/>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8"/>
      <c r="O656" s="244"/>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8"/>
      <c r="O657" s="244"/>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8"/>
      <c r="O658" s="244"/>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8"/>
      <c r="O659" s="244"/>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8"/>
      <c r="O660" s="244"/>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8"/>
      <c r="O661" s="244"/>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8"/>
      <c r="O662" s="244"/>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8"/>
      <c r="O663" s="244"/>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8"/>
      <c r="O664" s="244"/>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8"/>
      <c r="O665" s="244"/>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8"/>
      <c r="O666" s="244"/>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8"/>
      <c r="O667" s="244"/>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8"/>
      <c r="O668" s="244"/>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8"/>
      <c r="O669" s="244"/>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8"/>
      <c r="O670" s="244"/>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8"/>
      <c r="O671" s="244"/>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8"/>
      <c r="O672" s="244"/>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8"/>
      <c r="O673" s="244"/>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8"/>
      <c r="O674" s="244"/>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8"/>
      <c r="O675" s="244"/>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8"/>
      <c r="O676" s="244"/>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8"/>
      <c r="O677" s="244"/>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8"/>
      <c r="O678" s="244"/>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8"/>
      <c r="O679" s="244"/>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8"/>
      <c r="O680" s="244"/>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8"/>
      <c r="O681" s="244"/>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8"/>
      <c r="O682" s="244"/>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8"/>
      <c r="O683" s="244"/>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8"/>
      <c r="O684" s="244"/>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8"/>
      <c r="O685" s="244"/>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8"/>
      <c r="O686" s="244"/>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8"/>
      <c r="O687" s="244"/>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8"/>
      <c r="O688" s="244"/>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8"/>
      <c r="O689" s="244"/>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8"/>
      <c r="O690" s="244"/>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8"/>
      <c r="O691" s="244"/>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8"/>
      <c r="O692" s="244"/>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8"/>
      <c r="O693" s="244"/>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8"/>
      <c r="O694" s="244"/>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8"/>
      <c r="O695" s="244"/>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8"/>
      <c r="O696" s="244"/>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8"/>
      <c r="O697" s="244"/>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8"/>
      <c r="O698" s="244"/>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8"/>
      <c r="O699" s="244"/>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8"/>
      <c r="O700" s="244"/>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8"/>
      <c r="O701" s="244"/>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8"/>
      <c r="O702" s="244"/>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8"/>
      <c r="O703" s="244"/>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8"/>
      <c r="O704" s="244"/>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8"/>
      <c r="O705" s="244"/>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8"/>
      <c r="O706" s="244"/>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8"/>
      <c r="O707" s="244"/>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8"/>
      <c r="O708" s="244"/>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8"/>
      <c r="O709" s="244"/>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8"/>
      <c r="O710" s="244"/>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8"/>
      <c r="O711" s="244"/>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8"/>
      <c r="O712" s="244"/>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8"/>
      <c r="O713" s="244"/>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8"/>
      <c r="O714" s="244"/>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8"/>
      <c r="O715" s="244"/>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8"/>
      <c r="O716" s="244"/>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8"/>
      <c r="O717" s="244"/>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8"/>
      <c r="O718" s="244"/>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90" t="s">
        <v>450</v>
      </c>
      <c r="C4" s="591"/>
      <c r="D4" s="591"/>
      <c r="E4" s="592" t="s">
        <v>451</v>
      </c>
      <c r="F4" s="592"/>
      <c r="G4" s="592"/>
      <c r="H4" s="592"/>
      <c r="I4" s="593"/>
      <c r="Q4" s="594" t="s">
        <v>452</v>
      </c>
      <c r="R4" s="594"/>
    </row>
    <row r="5" spans="2:19">
      <c r="B5" s="590"/>
      <c r="C5" s="591"/>
      <c r="D5" s="591"/>
      <c r="E5" s="592"/>
      <c r="F5" s="592"/>
      <c r="G5" s="592"/>
      <c r="H5" s="592"/>
      <c r="I5" s="593"/>
      <c r="Q5" s="594"/>
      <c r="R5" s="594"/>
    </row>
    <row r="6" spans="2:19">
      <c r="B6" s="590"/>
      <c r="C6" s="591"/>
      <c r="D6" s="591"/>
      <c r="E6" s="592"/>
      <c r="F6" s="592"/>
      <c r="G6" s="592"/>
      <c r="H6" s="592"/>
      <c r="I6" s="593"/>
      <c r="Q6" s="594"/>
      <c r="R6" s="594"/>
    </row>
    <row r="7" spans="2:19" ht="15.75" thickBot="1">
      <c r="B7" s="117"/>
      <c r="I7" s="118"/>
    </row>
    <row r="8" spans="2:19" ht="62.25" customHeight="1" thickBot="1">
      <c r="B8" s="595" t="s">
        <v>406</v>
      </c>
      <c r="C8" s="596"/>
      <c r="D8" s="56" t="s">
        <v>453</v>
      </c>
      <c r="E8" s="57">
        <v>5</v>
      </c>
      <c r="F8" s="57">
        <v>10</v>
      </c>
      <c r="G8" s="57">
        <v>15</v>
      </c>
      <c r="H8" s="57">
        <v>20</v>
      </c>
      <c r="I8" s="119">
        <v>25</v>
      </c>
      <c r="K8" s="597" t="s">
        <v>454</v>
      </c>
      <c r="L8" s="598"/>
      <c r="M8" s="598"/>
      <c r="N8" s="598"/>
      <c r="O8" s="598"/>
      <c r="P8" s="599"/>
      <c r="Q8" s="600" t="s">
        <v>455</v>
      </c>
      <c r="R8" s="600"/>
      <c r="S8" s="16" t="s">
        <v>456</v>
      </c>
    </row>
    <row r="9" spans="2:19" ht="62.25" customHeight="1" thickBot="1">
      <c r="B9" s="595"/>
      <c r="C9" s="596"/>
      <c r="D9" s="56" t="s">
        <v>457</v>
      </c>
      <c r="E9" s="58">
        <v>4</v>
      </c>
      <c r="F9" s="58">
        <v>8</v>
      </c>
      <c r="G9" s="57">
        <v>12</v>
      </c>
      <c r="H9" s="57">
        <v>16</v>
      </c>
      <c r="I9" s="119">
        <v>20</v>
      </c>
      <c r="K9" s="601" t="s">
        <v>458</v>
      </c>
      <c r="L9" s="602"/>
      <c r="M9" s="602"/>
      <c r="N9" s="602"/>
      <c r="O9" s="602"/>
      <c r="P9" s="602"/>
      <c r="Q9" s="603" t="s">
        <v>459</v>
      </c>
      <c r="R9" s="604"/>
      <c r="S9" s="16" t="s">
        <v>402</v>
      </c>
    </row>
    <row r="10" spans="2:19" ht="62.25" customHeight="1" thickBot="1">
      <c r="B10" s="595"/>
      <c r="C10" s="596"/>
      <c r="D10" s="56" t="s">
        <v>460</v>
      </c>
      <c r="E10" s="58">
        <v>3</v>
      </c>
      <c r="F10" s="58">
        <v>6</v>
      </c>
      <c r="G10" s="58">
        <v>9</v>
      </c>
      <c r="H10" s="57">
        <v>12</v>
      </c>
      <c r="I10" s="119">
        <v>15</v>
      </c>
      <c r="K10" s="605" t="s">
        <v>429</v>
      </c>
      <c r="L10" s="606"/>
      <c r="M10" s="606"/>
      <c r="N10" s="606"/>
      <c r="O10" s="606"/>
      <c r="P10" s="606"/>
      <c r="Q10" s="600" t="s">
        <v>461</v>
      </c>
      <c r="R10" s="600"/>
      <c r="S10" s="16" t="s">
        <v>462</v>
      </c>
    </row>
    <row r="11" spans="2:19" ht="62.25" customHeight="1">
      <c r="B11" s="595"/>
      <c r="C11" s="596"/>
      <c r="D11" s="56" t="s">
        <v>463</v>
      </c>
      <c r="E11" s="59">
        <v>2</v>
      </c>
      <c r="F11" s="58">
        <v>4</v>
      </c>
      <c r="G11" s="58">
        <v>6</v>
      </c>
      <c r="H11" s="57">
        <v>8</v>
      </c>
      <c r="I11" s="119">
        <v>10</v>
      </c>
      <c r="K11" s="607" t="s">
        <v>464</v>
      </c>
      <c r="L11" s="608"/>
      <c r="M11" s="608"/>
      <c r="N11" s="608"/>
      <c r="O11" s="608"/>
      <c r="P11" s="608"/>
      <c r="Q11" s="600" t="s">
        <v>403</v>
      </c>
      <c r="R11" s="609"/>
      <c r="S11" s="16" t="s">
        <v>403</v>
      </c>
    </row>
    <row r="12" spans="2:19" ht="62.25" customHeight="1">
      <c r="B12" s="595"/>
      <c r="C12" s="596"/>
      <c r="D12" s="56" t="s">
        <v>465</v>
      </c>
      <c r="E12" s="59">
        <v>1</v>
      </c>
      <c r="F12" s="59">
        <v>2</v>
      </c>
      <c r="G12" s="58">
        <v>3</v>
      </c>
      <c r="H12" s="57">
        <v>4</v>
      </c>
      <c r="I12" s="119">
        <v>5</v>
      </c>
    </row>
    <row r="13" spans="2:19" ht="62.25" customHeight="1" thickBot="1">
      <c r="B13" s="120"/>
      <c r="C13" s="588" t="s">
        <v>466</v>
      </c>
      <c r="D13" s="589"/>
      <c r="E13" s="121" t="s">
        <v>467</v>
      </c>
      <c r="F13" s="121" t="s">
        <v>468</v>
      </c>
      <c r="G13" s="121" t="s">
        <v>469</v>
      </c>
      <c r="H13" s="121" t="s">
        <v>470</v>
      </c>
      <c r="I13" s="122" t="s">
        <v>471</v>
      </c>
    </row>
    <row r="17" spans="4:6">
      <c r="D17" s="16"/>
      <c r="E17" s="16"/>
      <c r="F17" s="16"/>
    </row>
    <row r="18" spans="4:6" ht="15.75">
      <c r="D18" s="21" t="s">
        <v>472</v>
      </c>
      <c r="E18" s="123" t="s">
        <v>464</v>
      </c>
      <c r="F18" s="123">
        <v>1</v>
      </c>
    </row>
    <row r="19" spans="4:6">
      <c r="D19" s="21" t="s">
        <v>473</v>
      </c>
      <c r="E19" s="21" t="s">
        <v>464</v>
      </c>
      <c r="F19" s="21">
        <v>2</v>
      </c>
    </row>
    <row r="20" spans="4:6">
      <c r="D20" s="21" t="s">
        <v>474</v>
      </c>
      <c r="E20" s="21" t="s">
        <v>429</v>
      </c>
      <c r="F20" s="21">
        <v>2</v>
      </c>
    </row>
    <row r="21" spans="4:6">
      <c r="D21" s="21" t="s">
        <v>475</v>
      </c>
      <c r="E21" s="21" t="s">
        <v>476</v>
      </c>
      <c r="F21" s="21">
        <v>3</v>
      </c>
    </row>
    <row r="22" spans="4:6">
      <c r="D22" s="21" t="s">
        <v>477</v>
      </c>
      <c r="E22" s="21" t="s">
        <v>454</v>
      </c>
      <c r="F22" s="21">
        <v>4</v>
      </c>
    </row>
    <row r="23" spans="4:6">
      <c r="D23" s="21" t="s">
        <v>478</v>
      </c>
      <c r="E23" s="21" t="s">
        <v>464</v>
      </c>
      <c r="F23" s="21">
        <v>1</v>
      </c>
    </row>
    <row r="24" spans="4:6">
      <c r="D24" s="21" t="s">
        <v>479</v>
      </c>
      <c r="E24" s="21" t="s">
        <v>429</v>
      </c>
      <c r="F24" s="21">
        <v>2</v>
      </c>
    </row>
    <row r="25" spans="4:6">
      <c r="D25" s="21" t="s">
        <v>480</v>
      </c>
      <c r="E25" s="21" t="s">
        <v>429</v>
      </c>
      <c r="F25" s="21">
        <v>2</v>
      </c>
    </row>
    <row r="26" spans="4:6">
      <c r="D26" s="21" t="s">
        <v>481</v>
      </c>
      <c r="E26" s="21" t="s">
        <v>458</v>
      </c>
      <c r="F26" s="21">
        <v>3</v>
      </c>
    </row>
    <row r="27" spans="4:6">
      <c r="D27" s="21" t="s">
        <v>482</v>
      </c>
      <c r="E27" s="21" t="s">
        <v>454</v>
      </c>
      <c r="F27" s="21">
        <v>4</v>
      </c>
    </row>
    <row r="28" spans="4:6">
      <c r="D28" s="21" t="s">
        <v>483</v>
      </c>
      <c r="E28" s="21" t="s">
        <v>429</v>
      </c>
      <c r="F28" s="21">
        <v>2</v>
      </c>
    </row>
    <row r="29" spans="4:6">
      <c r="D29" s="21" t="s">
        <v>484</v>
      </c>
      <c r="E29" s="21" t="s">
        <v>429</v>
      </c>
      <c r="F29" s="21">
        <v>2</v>
      </c>
    </row>
    <row r="30" spans="4:6">
      <c r="D30" s="21" t="s">
        <v>485</v>
      </c>
      <c r="E30" s="21" t="s">
        <v>429</v>
      </c>
      <c r="F30" s="21">
        <v>2</v>
      </c>
    </row>
    <row r="31" spans="4:6">
      <c r="D31" s="21" t="s">
        <v>486</v>
      </c>
      <c r="E31" s="21" t="s">
        <v>458</v>
      </c>
      <c r="F31" s="21">
        <v>3</v>
      </c>
    </row>
    <row r="32" spans="4:6">
      <c r="D32" s="21" t="s">
        <v>487</v>
      </c>
      <c r="E32" s="21" t="s">
        <v>454</v>
      </c>
      <c r="F32" s="21">
        <v>4</v>
      </c>
    </row>
    <row r="33" spans="4:6">
      <c r="D33" s="21" t="s">
        <v>488</v>
      </c>
      <c r="E33" s="21" t="s">
        <v>429</v>
      </c>
      <c r="F33" s="21">
        <v>2</v>
      </c>
    </row>
    <row r="34" spans="4:6">
      <c r="D34" s="21" t="s">
        <v>489</v>
      </c>
      <c r="E34" s="21" t="s">
        <v>429</v>
      </c>
      <c r="F34" s="21">
        <v>2</v>
      </c>
    </row>
    <row r="35" spans="4:6">
      <c r="D35" s="21" t="s">
        <v>490</v>
      </c>
      <c r="E35" s="21" t="s">
        <v>458</v>
      </c>
      <c r="F35" s="21">
        <v>3</v>
      </c>
    </row>
    <row r="36" spans="4:6">
      <c r="D36" s="21" t="s">
        <v>491</v>
      </c>
      <c r="E36" s="21" t="s">
        <v>458</v>
      </c>
      <c r="F36" s="21">
        <v>3</v>
      </c>
    </row>
    <row r="37" spans="4:6">
      <c r="D37" s="21" t="s">
        <v>492</v>
      </c>
      <c r="E37" s="21" t="s">
        <v>454</v>
      </c>
      <c r="F37" s="21">
        <v>4</v>
      </c>
    </row>
    <row r="38" spans="4:6">
      <c r="D38" s="21" t="s">
        <v>493</v>
      </c>
      <c r="E38" s="21" t="s">
        <v>458</v>
      </c>
      <c r="F38" s="21">
        <v>3</v>
      </c>
    </row>
    <row r="39" spans="4:6">
      <c r="D39" s="21" t="s">
        <v>494</v>
      </c>
      <c r="E39" s="21" t="s">
        <v>458</v>
      </c>
      <c r="F39" s="21">
        <v>3</v>
      </c>
    </row>
    <row r="40" spans="4:6">
      <c r="D40" s="21" t="s">
        <v>495</v>
      </c>
      <c r="E40" s="21" t="s">
        <v>458</v>
      </c>
      <c r="F40" s="21">
        <v>3</v>
      </c>
    </row>
    <row r="41" spans="4:6">
      <c r="D41" s="21" t="s">
        <v>496</v>
      </c>
      <c r="E41" s="21" t="s">
        <v>458</v>
      </c>
      <c r="F41" s="21">
        <v>3</v>
      </c>
    </row>
    <row r="42" spans="4:6">
      <c r="D42" s="21" t="s">
        <v>497</v>
      </c>
      <c r="E42" s="21" t="s">
        <v>454</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F50" zoomScaleNormal="100" workbookViewId="0">
      <selection activeCell="I81" sqref="I8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30"/>
      <c r="B1" s="631"/>
      <c r="C1" s="634"/>
      <c r="D1" s="634"/>
      <c r="E1" s="634"/>
      <c r="F1" s="634"/>
      <c r="G1" s="634"/>
      <c r="H1" s="634"/>
      <c r="I1" s="634"/>
      <c r="J1" s="635"/>
      <c r="K1" s="629"/>
      <c r="L1" s="629"/>
      <c r="M1" s="62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632"/>
      <c r="B2" s="633"/>
      <c r="C2" s="636"/>
      <c r="D2" s="636"/>
      <c r="E2" s="636"/>
      <c r="F2" s="636"/>
      <c r="G2" s="636"/>
      <c r="H2" s="636"/>
      <c r="I2" s="636"/>
      <c r="J2" s="637"/>
      <c r="K2" s="629"/>
      <c r="L2" s="629"/>
      <c r="M2" s="62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6"/>
      <c r="D3" s="636"/>
      <c r="E3" s="636"/>
      <c r="F3" s="636"/>
      <c r="G3" s="636"/>
      <c r="H3" s="636"/>
      <c r="I3" s="636"/>
      <c r="J3" s="637"/>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60" t="s">
        <v>260</v>
      </c>
      <c r="B4" s="460"/>
      <c r="C4" s="543" t="str">
        <f>'7- Mapa Final'!C4</f>
        <v>RESTITUCIÓN DE TIERRAS</v>
      </c>
      <c r="D4" s="543"/>
      <c r="E4" s="543"/>
      <c r="F4" s="543"/>
      <c r="G4" s="543"/>
      <c r="H4" s="543"/>
      <c r="I4" s="543"/>
      <c r="J4" s="543"/>
      <c r="K4" s="543"/>
      <c r="L4" s="543"/>
      <c r="M4" s="543"/>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60" t="s">
        <v>261</v>
      </c>
      <c r="B5" s="460"/>
      <c r="C5" s="543" t="str">
        <f>'7- Mapa Final'!C5</f>
        <v xml:space="preserve">Hacer efectivo el goce de los derechos de lo ciudadanos a la verdad, la justicia y la reparación con garantía de no repetición, de modo que se reconozca su condición de víctimas y </v>
      </c>
      <c r="D5" s="543"/>
      <c r="E5" s="543"/>
      <c r="F5" s="543"/>
      <c r="G5" s="543"/>
      <c r="H5" s="543"/>
      <c r="I5" s="543"/>
      <c r="J5" s="543"/>
      <c r="K5" s="543"/>
      <c r="L5" s="543"/>
      <c r="M5" s="54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60" t="s">
        <v>262</v>
      </c>
      <c r="B6" s="460"/>
      <c r="C6" s="543" t="str">
        <f>'7- Mapa Final'!C6</f>
        <v xml:space="preserve">Inicia con la programación de actividades hasta la ejecución de la sentencia </v>
      </c>
      <c r="D6" s="543"/>
      <c r="E6" s="543"/>
      <c r="F6" s="543"/>
      <c r="G6" s="543"/>
      <c r="H6" s="543"/>
      <c r="I6" s="543"/>
      <c r="J6" s="543"/>
      <c r="K6" s="543"/>
      <c r="L6" s="543"/>
      <c r="M6" s="54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51" t="s">
        <v>498</v>
      </c>
      <c r="B7" s="652"/>
      <c r="C7" s="653"/>
      <c r="D7" s="654" t="s">
        <v>499</v>
      </c>
      <c r="E7" s="654"/>
      <c r="F7" s="654"/>
      <c r="G7" s="655" t="s">
        <v>500</v>
      </c>
      <c r="H7" s="646" t="s">
        <v>501</v>
      </c>
      <c r="I7" s="648" t="s">
        <v>502</v>
      </c>
      <c r="J7" s="649"/>
      <c r="K7" s="648" t="s">
        <v>503</v>
      </c>
      <c r="L7" s="649"/>
      <c r="M7" s="650" t="s">
        <v>504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505</v>
      </c>
      <c r="F8" s="27" t="s">
        <v>506</v>
      </c>
      <c r="G8" s="655"/>
      <c r="H8" s="647"/>
      <c r="I8" s="28" t="s">
        <v>507</v>
      </c>
      <c r="J8" s="28" t="s">
        <v>508</v>
      </c>
      <c r="K8" s="28" t="s">
        <v>509</v>
      </c>
      <c r="L8" s="28" t="s">
        <v>510</v>
      </c>
      <c r="M8" s="65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38"/>
      <c r="B9" s="639"/>
      <c r="C9" s="639"/>
      <c r="D9" s="639"/>
      <c r="E9" s="639"/>
      <c r="F9" s="639"/>
      <c r="G9" s="63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40">
        <f>'7- Mapa Final'!A10</f>
        <v>1</v>
      </c>
      <c r="B10" s="641" t="str">
        <f>'7- Mapa Final'!B10</f>
        <v>Vencimiento de Términos</v>
      </c>
      <c r="C10" s="641" t="str">
        <f>'7- Mapa Final'!C10</f>
        <v>Se realizan  actuaciones procesales ose da  respuesta a las solicitudes de los usuarios de la administración de justicia en materia de restitución, después del  término legal establecido para decidir sobre los conflictos presentados a los jueces.</v>
      </c>
      <c r="D10" s="656" t="str">
        <f>'7- Mapa Final'!J10</f>
        <v>Muy Baja - 1</v>
      </c>
      <c r="E10" s="657" t="str">
        <f>'7- Mapa Final'!K10</f>
        <v>Moderado - 3</v>
      </c>
      <c r="F10" s="643" t="str">
        <f>'7- Mapa Final'!M10</f>
        <v>Moderado - 3</v>
      </c>
      <c r="G10" s="430" t="s">
        <v>402</v>
      </c>
      <c r="H10" s="644" t="s">
        <v>528</v>
      </c>
      <c r="I10" s="645"/>
      <c r="J10" s="645" t="s">
        <v>525</v>
      </c>
      <c r="K10" s="620">
        <v>45302</v>
      </c>
      <c r="L10" s="620">
        <v>45382</v>
      </c>
      <c r="M10" s="642" t="s">
        <v>529</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10"/>
      <c r="B11" s="612"/>
      <c r="C11" s="612"/>
      <c r="D11" s="615"/>
      <c r="E11" s="618"/>
      <c r="F11" s="624"/>
      <c r="G11" s="431"/>
      <c r="H11" s="626"/>
      <c r="I11" s="621"/>
      <c r="J11" s="621"/>
      <c r="K11" s="621"/>
      <c r="L11" s="621"/>
      <c r="M11" s="62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10"/>
      <c r="B12" s="612"/>
      <c r="C12" s="612"/>
      <c r="D12" s="615"/>
      <c r="E12" s="618"/>
      <c r="F12" s="624"/>
      <c r="G12" s="431"/>
      <c r="H12" s="626"/>
      <c r="I12" s="621"/>
      <c r="J12" s="621"/>
      <c r="K12" s="621"/>
      <c r="L12" s="621"/>
      <c r="M12" s="62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10"/>
      <c r="B13" s="612"/>
      <c r="C13" s="612"/>
      <c r="D13" s="615"/>
      <c r="E13" s="618"/>
      <c r="F13" s="624"/>
      <c r="G13" s="431"/>
      <c r="H13" s="626"/>
      <c r="I13" s="621"/>
      <c r="J13" s="621"/>
      <c r="K13" s="621"/>
      <c r="L13" s="621"/>
      <c r="M13" s="62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10"/>
      <c r="B14" s="612"/>
      <c r="C14" s="612"/>
      <c r="D14" s="615"/>
      <c r="E14" s="618"/>
      <c r="F14" s="624"/>
      <c r="G14" s="431"/>
      <c r="H14" s="626"/>
      <c r="I14" s="621"/>
      <c r="J14" s="621"/>
      <c r="K14" s="621"/>
      <c r="L14" s="621"/>
      <c r="M14" s="62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10"/>
      <c r="B15" s="612"/>
      <c r="C15" s="612"/>
      <c r="D15" s="615"/>
      <c r="E15" s="618"/>
      <c r="F15" s="624"/>
      <c r="G15" s="431"/>
      <c r="H15" s="626"/>
      <c r="I15" s="621"/>
      <c r="J15" s="621"/>
      <c r="K15" s="621"/>
      <c r="L15" s="621"/>
      <c r="M15" s="62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10"/>
      <c r="B16" s="612"/>
      <c r="C16" s="612"/>
      <c r="D16" s="615"/>
      <c r="E16" s="618"/>
      <c r="F16" s="624"/>
      <c r="G16" s="431"/>
      <c r="H16" s="626"/>
      <c r="I16" s="621"/>
      <c r="J16" s="621"/>
      <c r="K16" s="621"/>
      <c r="L16" s="621"/>
      <c r="M16" s="62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10"/>
      <c r="B17" s="612"/>
      <c r="C17" s="612"/>
      <c r="D17" s="615"/>
      <c r="E17" s="618"/>
      <c r="F17" s="624"/>
      <c r="G17" s="431"/>
      <c r="H17" s="626"/>
      <c r="I17" s="621"/>
      <c r="J17" s="621"/>
      <c r="K17" s="621"/>
      <c r="L17" s="621"/>
      <c r="M17" s="62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10"/>
      <c r="B18" s="612"/>
      <c r="C18" s="612"/>
      <c r="D18" s="615"/>
      <c r="E18" s="618"/>
      <c r="F18" s="624"/>
      <c r="G18" s="431"/>
      <c r="H18" s="626"/>
      <c r="I18" s="621"/>
      <c r="J18" s="621"/>
      <c r="K18" s="621"/>
      <c r="L18" s="621"/>
      <c r="M18" s="62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10"/>
      <c r="B19" s="612"/>
      <c r="C19" s="612"/>
      <c r="D19" s="615"/>
      <c r="E19" s="618"/>
      <c r="F19" s="624"/>
      <c r="G19" s="431"/>
      <c r="H19" s="626"/>
      <c r="I19" s="621"/>
      <c r="J19" s="621"/>
      <c r="K19" s="621"/>
      <c r="L19" s="621"/>
      <c r="M19" s="62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10">
        <f>'7- Mapa Final'!A20</f>
        <v>2</v>
      </c>
      <c r="B20" s="612" t="str">
        <f>'7- Mapa Final'!B20</f>
        <v xml:space="preserve">Incumplimientos en la realizacion de audiencias </v>
      </c>
      <c r="C20" s="612" t="str">
        <f>'7- Mapa Final'!C20</f>
        <v xml:space="preserve">No se atiende la  solicitud  de un fiscal o parte interesada para la realización de una audiencia preliminar o no se cumple  la programción de audiencias de Conocimiento. </v>
      </c>
      <c r="D20" s="614" t="str">
        <f>'7- Mapa Final'!J20</f>
        <v>Muy Baja - 1</v>
      </c>
      <c r="E20" s="617" t="str">
        <f>'7- Mapa Final'!K20</f>
        <v>Menor - 2</v>
      </c>
      <c r="F20" s="624" t="str">
        <f>'7- Mapa Final'!M20</f>
        <v>Bajo - 2</v>
      </c>
      <c r="G20" s="431" t="s">
        <v>456</v>
      </c>
      <c r="H20" s="626" t="s">
        <v>530</v>
      </c>
      <c r="I20" s="621"/>
      <c r="J20" s="621" t="s">
        <v>525</v>
      </c>
      <c r="K20" s="620">
        <v>45302</v>
      </c>
      <c r="L20" s="620">
        <v>45382</v>
      </c>
      <c r="M20" s="622" t="s">
        <v>535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10"/>
      <c r="B21" s="612"/>
      <c r="C21" s="612"/>
      <c r="D21" s="615"/>
      <c r="E21" s="618"/>
      <c r="F21" s="624"/>
      <c r="G21" s="431"/>
      <c r="H21" s="626"/>
      <c r="I21" s="621"/>
      <c r="J21" s="621"/>
      <c r="K21" s="621"/>
      <c r="L21" s="621"/>
      <c r="M21" s="62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10"/>
      <c r="B22" s="612"/>
      <c r="C22" s="612"/>
      <c r="D22" s="615"/>
      <c r="E22" s="618"/>
      <c r="F22" s="624"/>
      <c r="G22" s="431"/>
      <c r="H22" s="626"/>
      <c r="I22" s="621"/>
      <c r="J22" s="621"/>
      <c r="K22" s="621"/>
      <c r="L22" s="621"/>
      <c r="M22" s="62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10"/>
      <c r="B23" s="612"/>
      <c r="C23" s="612"/>
      <c r="D23" s="615"/>
      <c r="E23" s="618"/>
      <c r="F23" s="624"/>
      <c r="G23" s="431"/>
      <c r="H23" s="626"/>
      <c r="I23" s="621"/>
      <c r="J23" s="621"/>
      <c r="K23" s="621"/>
      <c r="L23" s="621"/>
      <c r="M23" s="62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10"/>
      <c r="B24" s="612"/>
      <c r="C24" s="612"/>
      <c r="D24" s="615"/>
      <c r="E24" s="618"/>
      <c r="F24" s="624"/>
      <c r="G24" s="431"/>
      <c r="H24" s="626"/>
      <c r="I24" s="621"/>
      <c r="J24" s="621"/>
      <c r="K24" s="621"/>
      <c r="L24" s="621"/>
      <c r="M24" s="62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10"/>
      <c r="B25" s="612"/>
      <c r="C25" s="612"/>
      <c r="D25" s="615"/>
      <c r="E25" s="618"/>
      <c r="F25" s="624"/>
      <c r="G25" s="431"/>
      <c r="H25" s="626"/>
      <c r="I25" s="621"/>
      <c r="J25" s="621"/>
      <c r="K25" s="621"/>
      <c r="L25" s="621"/>
      <c r="M25" s="622"/>
      <c r="N25" s="33"/>
      <c r="O25" s="33"/>
    </row>
    <row r="26" spans="1:169">
      <c r="A26" s="610"/>
      <c r="B26" s="612"/>
      <c r="C26" s="612"/>
      <c r="D26" s="615"/>
      <c r="E26" s="618"/>
      <c r="F26" s="624"/>
      <c r="G26" s="431"/>
      <c r="H26" s="626"/>
      <c r="I26" s="621"/>
      <c r="J26" s="621"/>
      <c r="K26" s="621"/>
      <c r="L26" s="621"/>
      <c r="M26" s="622"/>
      <c r="N26" s="33"/>
      <c r="O26" s="33"/>
    </row>
    <row r="27" spans="1:169">
      <c r="A27" s="610"/>
      <c r="B27" s="612"/>
      <c r="C27" s="612"/>
      <c r="D27" s="615"/>
      <c r="E27" s="618"/>
      <c r="F27" s="624"/>
      <c r="G27" s="431"/>
      <c r="H27" s="626"/>
      <c r="I27" s="621"/>
      <c r="J27" s="621"/>
      <c r="K27" s="621"/>
      <c r="L27" s="621"/>
      <c r="M27" s="622"/>
      <c r="N27" s="33"/>
      <c r="O27" s="33"/>
    </row>
    <row r="28" spans="1:169">
      <c r="A28" s="610"/>
      <c r="B28" s="612"/>
      <c r="C28" s="612"/>
      <c r="D28" s="615"/>
      <c r="E28" s="618"/>
      <c r="F28" s="624"/>
      <c r="G28" s="431"/>
      <c r="H28" s="626"/>
      <c r="I28" s="621"/>
      <c r="J28" s="621"/>
      <c r="K28" s="621"/>
      <c r="L28" s="621"/>
      <c r="M28" s="622"/>
      <c r="N28" s="33"/>
      <c r="O28" s="33"/>
    </row>
    <row r="29" spans="1:169" ht="15.75" thickBot="1">
      <c r="A29" s="610"/>
      <c r="B29" s="612"/>
      <c r="C29" s="612"/>
      <c r="D29" s="615"/>
      <c r="E29" s="618"/>
      <c r="F29" s="624"/>
      <c r="G29" s="431"/>
      <c r="H29" s="626"/>
      <c r="I29" s="621"/>
      <c r="J29" s="621"/>
      <c r="K29" s="621"/>
      <c r="L29" s="621"/>
      <c r="M29" s="622"/>
      <c r="N29" s="33"/>
      <c r="O29" s="33"/>
    </row>
    <row r="30" spans="1:169" s="25" customFormat="1" ht="12.75">
      <c r="A30" s="610">
        <f>'7- Mapa Final'!A30</f>
        <v>3</v>
      </c>
      <c r="B30" s="612" t="str">
        <f>'7- Mapa Final'!B30</f>
        <v xml:space="preserve"> Efectuar notificaciones que no cumplan con los requistos</v>
      </c>
      <c r="C30" s="612" t="str">
        <f>'7- Mapa Final'!C30</f>
        <v>No se realizan las  notificaciones , no se erfectuan  oportunamente o no se aplica aplicar la normatividad (Aca esta como riesgo porque es el producto de este proceso)</v>
      </c>
      <c r="D30" s="614" t="str">
        <f>'7- Mapa Final'!J30</f>
        <v>Muy Baja - 1</v>
      </c>
      <c r="E30" s="617" t="str">
        <f>'7- Mapa Final'!K30</f>
        <v>Menor - 2</v>
      </c>
      <c r="F30" s="624" t="str">
        <f>'7- Mapa Final'!M30</f>
        <v>Bajo - 2</v>
      </c>
      <c r="G30" s="431" t="s">
        <v>402</v>
      </c>
      <c r="H30" s="626" t="s">
        <v>531</v>
      </c>
      <c r="I30" s="621"/>
      <c r="J30" s="621" t="s">
        <v>525</v>
      </c>
      <c r="K30" s="620">
        <v>45302</v>
      </c>
      <c r="L30" s="620">
        <v>45382</v>
      </c>
      <c r="M30" s="622" t="s">
        <v>532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10"/>
      <c r="B31" s="612"/>
      <c r="C31" s="612"/>
      <c r="D31" s="615"/>
      <c r="E31" s="618"/>
      <c r="F31" s="624"/>
      <c r="G31" s="431"/>
      <c r="H31" s="626"/>
      <c r="I31" s="621"/>
      <c r="J31" s="621"/>
      <c r="K31" s="621"/>
      <c r="L31" s="621"/>
      <c r="M31" s="62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10"/>
      <c r="B32" s="612"/>
      <c r="C32" s="612"/>
      <c r="D32" s="615"/>
      <c r="E32" s="618"/>
      <c r="F32" s="624"/>
      <c r="G32" s="431"/>
      <c r="H32" s="626"/>
      <c r="I32" s="621"/>
      <c r="J32" s="621"/>
      <c r="K32" s="621"/>
      <c r="L32" s="621"/>
      <c r="M32" s="62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10"/>
      <c r="B33" s="612"/>
      <c r="C33" s="612"/>
      <c r="D33" s="615"/>
      <c r="E33" s="618"/>
      <c r="F33" s="624"/>
      <c r="G33" s="431"/>
      <c r="H33" s="626"/>
      <c r="I33" s="621"/>
      <c r="J33" s="621"/>
      <c r="K33" s="621"/>
      <c r="L33" s="621"/>
      <c r="M33" s="62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10"/>
      <c r="B34" s="612"/>
      <c r="C34" s="612"/>
      <c r="D34" s="615"/>
      <c r="E34" s="618"/>
      <c r="F34" s="624"/>
      <c r="G34" s="431"/>
      <c r="H34" s="626"/>
      <c r="I34" s="621"/>
      <c r="J34" s="621"/>
      <c r="K34" s="621"/>
      <c r="L34" s="621"/>
      <c r="M34" s="62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10"/>
      <c r="B35" s="612"/>
      <c r="C35" s="612"/>
      <c r="D35" s="615"/>
      <c r="E35" s="618"/>
      <c r="F35" s="624"/>
      <c r="G35" s="431"/>
      <c r="H35" s="626"/>
      <c r="I35" s="621"/>
      <c r="J35" s="621"/>
      <c r="K35" s="621"/>
      <c r="L35" s="621"/>
      <c r="M35" s="622"/>
      <c r="N35" s="33"/>
      <c r="O35" s="33"/>
    </row>
    <row r="36" spans="1:169">
      <c r="A36" s="610"/>
      <c r="B36" s="612"/>
      <c r="C36" s="612"/>
      <c r="D36" s="615"/>
      <c r="E36" s="618"/>
      <c r="F36" s="624"/>
      <c r="G36" s="431"/>
      <c r="H36" s="626"/>
      <c r="I36" s="621"/>
      <c r="J36" s="621"/>
      <c r="K36" s="621"/>
      <c r="L36" s="621"/>
      <c r="M36" s="622"/>
      <c r="N36" s="33"/>
      <c r="O36" s="33"/>
    </row>
    <row r="37" spans="1:169">
      <c r="A37" s="610"/>
      <c r="B37" s="612"/>
      <c r="C37" s="612"/>
      <c r="D37" s="615"/>
      <c r="E37" s="618"/>
      <c r="F37" s="624"/>
      <c r="G37" s="431"/>
      <c r="H37" s="626"/>
      <c r="I37" s="621"/>
      <c r="J37" s="621"/>
      <c r="K37" s="621"/>
      <c r="L37" s="621"/>
      <c r="M37" s="622"/>
      <c r="N37" s="33"/>
      <c r="O37" s="33"/>
    </row>
    <row r="38" spans="1:169">
      <c r="A38" s="610"/>
      <c r="B38" s="612"/>
      <c r="C38" s="612"/>
      <c r="D38" s="615"/>
      <c r="E38" s="618"/>
      <c r="F38" s="624"/>
      <c r="G38" s="431"/>
      <c r="H38" s="626"/>
      <c r="I38" s="621"/>
      <c r="J38" s="621"/>
      <c r="K38" s="621"/>
      <c r="L38" s="621"/>
      <c r="M38" s="622"/>
      <c r="N38" s="33"/>
      <c r="O38" s="33"/>
    </row>
    <row r="39" spans="1:169" ht="15.75" thickBot="1">
      <c r="A39" s="610"/>
      <c r="B39" s="612"/>
      <c r="C39" s="612"/>
      <c r="D39" s="615"/>
      <c r="E39" s="618"/>
      <c r="F39" s="624"/>
      <c r="G39" s="431"/>
      <c r="H39" s="626"/>
      <c r="I39" s="621"/>
      <c r="J39" s="621"/>
      <c r="K39" s="621"/>
      <c r="L39" s="621"/>
      <c r="M39" s="622"/>
      <c r="N39" s="33"/>
      <c r="O39" s="33"/>
    </row>
    <row r="40" spans="1:169" s="25" customFormat="1" ht="12.75">
      <c r="A40" s="610">
        <f>'7- Mapa Final'!A40</f>
        <v>4</v>
      </c>
      <c r="B40" s="612" t="str">
        <f>'7- Mapa Final'!B40</f>
        <v>Efectuar el reparto judicial incumpliendo requisitos</v>
      </c>
      <c r="C40" s="612" t="str">
        <f>'7- Mapa Final'!C40</f>
        <v>Realizar el reparto incumplimiento los principios  y condiciones establecidas para su realización</v>
      </c>
      <c r="D40" s="614" t="str">
        <f>'7- Mapa Final'!J40</f>
        <v>Muy Baja - 1</v>
      </c>
      <c r="E40" s="617" t="str">
        <f>'7- Mapa Final'!K40</f>
        <v>Menor - 2</v>
      </c>
      <c r="F40" s="624" t="str">
        <f>'7- Mapa Final'!M40</f>
        <v>Bajo - 2</v>
      </c>
      <c r="G40" s="431" t="s">
        <v>403</v>
      </c>
      <c r="H40" s="626" t="s">
        <v>536</v>
      </c>
      <c r="I40" s="621" t="s">
        <v>525</v>
      </c>
      <c r="J40" s="621"/>
      <c r="K40" s="620">
        <v>45302</v>
      </c>
      <c r="L40" s="620">
        <v>45382</v>
      </c>
      <c r="M40" s="622" t="s">
        <v>537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10"/>
      <c r="B41" s="612"/>
      <c r="C41" s="612"/>
      <c r="D41" s="615"/>
      <c r="E41" s="618"/>
      <c r="F41" s="624"/>
      <c r="G41" s="431"/>
      <c r="H41" s="626"/>
      <c r="I41" s="621"/>
      <c r="J41" s="621"/>
      <c r="K41" s="621"/>
      <c r="L41" s="621"/>
      <c r="M41" s="62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10"/>
      <c r="B42" s="612"/>
      <c r="C42" s="612"/>
      <c r="D42" s="615"/>
      <c r="E42" s="618"/>
      <c r="F42" s="624"/>
      <c r="G42" s="431"/>
      <c r="H42" s="626"/>
      <c r="I42" s="621"/>
      <c r="J42" s="621"/>
      <c r="K42" s="621"/>
      <c r="L42" s="621"/>
      <c r="M42" s="62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10"/>
      <c r="B43" s="612"/>
      <c r="C43" s="612"/>
      <c r="D43" s="615"/>
      <c r="E43" s="618"/>
      <c r="F43" s="624"/>
      <c r="G43" s="431"/>
      <c r="H43" s="626"/>
      <c r="I43" s="621"/>
      <c r="J43" s="621"/>
      <c r="K43" s="621"/>
      <c r="L43" s="621"/>
      <c r="M43" s="62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10"/>
      <c r="B44" s="612"/>
      <c r="C44" s="612"/>
      <c r="D44" s="615"/>
      <c r="E44" s="618"/>
      <c r="F44" s="624"/>
      <c r="G44" s="431"/>
      <c r="H44" s="626"/>
      <c r="I44" s="621"/>
      <c r="J44" s="621"/>
      <c r="K44" s="621"/>
      <c r="L44" s="621"/>
      <c r="M44" s="62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10"/>
      <c r="B45" s="612"/>
      <c r="C45" s="612"/>
      <c r="D45" s="615"/>
      <c r="E45" s="618"/>
      <c r="F45" s="624"/>
      <c r="G45" s="431"/>
      <c r="H45" s="626"/>
      <c r="I45" s="621"/>
      <c r="J45" s="621"/>
      <c r="K45" s="621"/>
      <c r="L45" s="621"/>
      <c r="M45" s="622"/>
      <c r="N45" s="33"/>
      <c r="O45" s="33"/>
    </row>
    <row r="46" spans="1:169">
      <c r="A46" s="610"/>
      <c r="B46" s="612"/>
      <c r="C46" s="612"/>
      <c r="D46" s="615"/>
      <c r="E46" s="618"/>
      <c r="F46" s="624"/>
      <c r="G46" s="431"/>
      <c r="H46" s="626"/>
      <c r="I46" s="621"/>
      <c r="J46" s="621"/>
      <c r="K46" s="621"/>
      <c r="L46" s="621"/>
      <c r="M46" s="622"/>
      <c r="N46" s="33"/>
      <c r="O46" s="33"/>
    </row>
    <row r="47" spans="1:169">
      <c r="A47" s="610"/>
      <c r="B47" s="612"/>
      <c r="C47" s="612"/>
      <c r="D47" s="615"/>
      <c r="E47" s="618"/>
      <c r="F47" s="624"/>
      <c r="G47" s="431"/>
      <c r="H47" s="626"/>
      <c r="I47" s="621"/>
      <c r="J47" s="621"/>
      <c r="K47" s="621"/>
      <c r="L47" s="621"/>
      <c r="M47" s="622"/>
      <c r="N47" s="33"/>
      <c r="O47" s="33"/>
    </row>
    <row r="48" spans="1:169">
      <c r="A48" s="610"/>
      <c r="B48" s="612"/>
      <c r="C48" s="612"/>
      <c r="D48" s="615"/>
      <c r="E48" s="618"/>
      <c r="F48" s="624"/>
      <c r="G48" s="431"/>
      <c r="H48" s="626"/>
      <c r="I48" s="621"/>
      <c r="J48" s="621"/>
      <c r="K48" s="621"/>
      <c r="L48" s="621"/>
      <c r="M48" s="622"/>
      <c r="N48" s="33"/>
      <c r="O48" s="33"/>
    </row>
    <row r="49" spans="1:169" ht="15.75" thickBot="1">
      <c r="A49" s="610"/>
      <c r="B49" s="612"/>
      <c r="C49" s="612"/>
      <c r="D49" s="615"/>
      <c r="E49" s="618"/>
      <c r="F49" s="624"/>
      <c r="G49" s="431"/>
      <c r="H49" s="626"/>
      <c r="I49" s="621"/>
      <c r="J49" s="621"/>
      <c r="K49" s="621"/>
      <c r="L49" s="621"/>
      <c r="M49" s="622"/>
      <c r="N49" s="33"/>
      <c r="O49" s="33"/>
    </row>
    <row r="50" spans="1:169" s="25" customFormat="1" ht="12.75">
      <c r="A50" s="610">
        <v>5</v>
      </c>
      <c r="B50" s="612" t="str">
        <f>'7- Mapa Final'!B50</f>
        <v>Pérdida de documentos</v>
      </c>
      <c r="C50" s="612" t="str">
        <f>'7- Mapa Final'!C50</f>
        <v>Extravío temporal o definitivo de los  documentos de los procesos judiciales</v>
      </c>
      <c r="D50" s="614" t="str">
        <f>'7- Mapa Final'!J50</f>
        <v>Muy Baja - 1</v>
      </c>
      <c r="E50" s="617" t="str">
        <f>'7- Mapa Final'!K50</f>
        <v>Mayor - 4</v>
      </c>
      <c r="F50" s="624" t="str">
        <f>'7- Mapa Final'!M50</f>
        <v>Alto  - 4</v>
      </c>
      <c r="G50" s="431" t="s">
        <v>402</v>
      </c>
      <c r="H50" s="626" t="s">
        <v>538</v>
      </c>
      <c r="I50" s="621"/>
      <c r="J50" s="621" t="s">
        <v>525</v>
      </c>
      <c r="K50" s="620">
        <v>45302</v>
      </c>
      <c r="L50" s="620">
        <v>45382</v>
      </c>
      <c r="M50" s="622" t="s">
        <v>539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10"/>
      <c r="B51" s="612"/>
      <c r="C51" s="612"/>
      <c r="D51" s="615"/>
      <c r="E51" s="618"/>
      <c r="F51" s="624"/>
      <c r="G51" s="431"/>
      <c r="H51" s="626"/>
      <c r="I51" s="621"/>
      <c r="J51" s="621"/>
      <c r="K51" s="621"/>
      <c r="L51" s="621"/>
      <c r="M51" s="62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10"/>
      <c r="B52" s="612"/>
      <c r="C52" s="612"/>
      <c r="D52" s="615"/>
      <c r="E52" s="618"/>
      <c r="F52" s="624"/>
      <c r="G52" s="431"/>
      <c r="H52" s="626"/>
      <c r="I52" s="621"/>
      <c r="J52" s="621"/>
      <c r="K52" s="621"/>
      <c r="L52" s="621"/>
      <c r="M52" s="62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10"/>
      <c r="B53" s="612"/>
      <c r="C53" s="612"/>
      <c r="D53" s="615"/>
      <c r="E53" s="618"/>
      <c r="F53" s="624"/>
      <c r="G53" s="431"/>
      <c r="H53" s="626"/>
      <c r="I53" s="621"/>
      <c r="J53" s="621"/>
      <c r="K53" s="621"/>
      <c r="L53" s="621"/>
      <c r="M53" s="62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10"/>
      <c r="B54" s="612"/>
      <c r="C54" s="612"/>
      <c r="D54" s="615"/>
      <c r="E54" s="618"/>
      <c r="F54" s="624"/>
      <c r="G54" s="431"/>
      <c r="H54" s="626"/>
      <c r="I54" s="621"/>
      <c r="J54" s="621"/>
      <c r="K54" s="621"/>
      <c r="L54" s="621"/>
      <c r="M54" s="62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10"/>
      <c r="B55" s="612"/>
      <c r="C55" s="612"/>
      <c r="D55" s="615"/>
      <c r="E55" s="618"/>
      <c r="F55" s="624"/>
      <c r="G55" s="431"/>
      <c r="H55" s="626"/>
      <c r="I55" s="621"/>
      <c r="J55" s="621"/>
      <c r="K55" s="621"/>
      <c r="L55" s="621"/>
      <c r="M55" s="622"/>
      <c r="N55" s="33"/>
      <c r="O55" s="33"/>
    </row>
    <row r="56" spans="1:169">
      <c r="A56" s="610"/>
      <c r="B56" s="612"/>
      <c r="C56" s="612"/>
      <c r="D56" s="615"/>
      <c r="E56" s="618"/>
      <c r="F56" s="624"/>
      <c r="G56" s="431"/>
      <c r="H56" s="626"/>
      <c r="I56" s="621"/>
      <c r="J56" s="621"/>
      <c r="K56" s="621"/>
      <c r="L56" s="621"/>
      <c r="M56" s="622"/>
      <c r="N56" s="33"/>
      <c r="O56" s="33"/>
    </row>
    <row r="57" spans="1:169">
      <c r="A57" s="610"/>
      <c r="B57" s="612"/>
      <c r="C57" s="612"/>
      <c r="D57" s="615"/>
      <c r="E57" s="618"/>
      <c r="F57" s="624"/>
      <c r="G57" s="431"/>
      <c r="H57" s="626"/>
      <c r="I57" s="621"/>
      <c r="J57" s="621"/>
      <c r="K57" s="621"/>
      <c r="L57" s="621"/>
      <c r="M57" s="622"/>
      <c r="N57" s="33"/>
      <c r="O57" s="33"/>
    </row>
    <row r="58" spans="1:169">
      <c r="A58" s="610"/>
      <c r="B58" s="612"/>
      <c r="C58" s="612"/>
      <c r="D58" s="615"/>
      <c r="E58" s="618"/>
      <c r="F58" s="624"/>
      <c r="G58" s="431"/>
      <c r="H58" s="626"/>
      <c r="I58" s="621"/>
      <c r="J58" s="621"/>
      <c r="K58" s="621"/>
      <c r="L58" s="621"/>
      <c r="M58" s="622"/>
      <c r="N58" s="33"/>
      <c r="O58" s="33"/>
    </row>
    <row r="59" spans="1:169" ht="15.75" thickBot="1">
      <c r="A59" s="611"/>
      <c r="B59" s="613"/>
      <c r="C59" s="613"/>
      <c r="D59" s="616"/>
      <c r="E59" s="619"/>
      <c r="F59" s="625"/>
      <c r="G59" s="432"/>
      <c r="H59" s="627"/>
      <c r="I59" s="628"/>
      <c r="J59" s="628"/>
      <c r="K59" s="621"/>
      <c r="L59" s="621"/>
      <c r="M59" s="623"/>
      <c r="N59" s="33"/>
      <c r="O59" s="33"/>
    </row>
    <row r="60" spans="1:169" s="25" customFormat="1" ht="12.75">
      <c r="A60" s="610">
        <v>6</v>
      </c>
      <c r="B60" s="612" t="str">
        <f>'7- Mapa Final'!B60</f>
        <v xml:space="preserve">Recibir , ofrecer, prometer , entregar o aceptar dádivas o beneficios a nombre propio o de terceros para  expedir, alterar,retener , extraviar o entregar  documentos  sin el lleno de requisitos legales </v>
      </c>
      <c r="C60" s="612" t="str">
        <f>'7- Mapa Final'!C60</f>
        <v xml:space="preserve"> Realizar trámites sin el cumplimiento de los requisitos legales  o  con informacionfalsa</v>
      </c>
      <c r="D60" s="614" t="str">
        <f>'7- Mapa Final'!J60</f>
        <v>Muy Baja - 1</v>
      </c>
      <c r="E60" s="617" t="str">
        <f>'7- Mapa Final'!K60</f>
        <v>Mayor - 4</v>
      </c>
      <c r="F60" s="624" t="str">
        <f>'7- Mapa Final'!M60</f>
        <v>Alto  - 4</v>
      </c>
      <c r="G60" s="431" t="s">
        <v>402</v>
      </c>
      <c r="H60" s="626" t="s">
        <v>533</v>
      </c>
      <c r="I60" s="621"/>
      <c r="J60" s="621" t="s">
        <v>525</v>
      </c>
      <c r="K60" s="620">
        <v>45302</v>
      </c>
      <c r="L60" s="620">
        <v>45382</v>
      </c>
      <c r="M60" s="622" t="s">
        <v>540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10"/>
      <c r="B61" s="612"/>
      <c r="C61" s="612"/>
      <c r="D61" s="615"/>
      <c r="E61" s="618"/>
      <c r="F61" s="624"/>
      <c r="G61" s="431"/>
      <c r="H61" s="626"/>
      <c r="I61" s="621"/>
      <c r="J61" s="621"/>
      <c r="K61" s="621"/>
      <c r="L61" s="621"/>
      <c r="M61" s="62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10"/>
      <c r="B62" s="612"/>
      <c r="C62" s="612"/>
      <c r="D62" s="615"/>
      <c r="E62" s="618"/>
      <c r="F62" s="624"/>
      <c r="G62" s="431"/>
      <c r="H62" s="626"/>
      <c r="I62" s="621"/>
      <c r="J62" s="621"/>
      <c r="K62" s="621"/>
      <c r="L62" s="621"/>
      <c r="M62" s="62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10"/>
      <c r="B63" s="612"/>
      <c r="C63" s="612"/>
      <c r="D63" s="615"/>
      <c r="E63" s="618"/>
      <c r="F63" s="624"/>
      <c r="G63" s="431"/>
      <c r="H63" s="626"/>
      <c r="I63" s="621"/>
      <c r="J63" s="621"/>
      <c r="K63" s="621"/>
      <c r="L63" s="621"/>
      <c r="M63" s="62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10"/>
      <c r="B64" s="612"/>
      <c r="C64" s="612"/>
      <c r="D64" s="615"/>
      <c r="E64" s="618"/>
      <c r="F64" s="624"/>
      <c r="G64" s="431"/>
      <c r="H64" s="626"/>
      <c r="I64" s="621"/>
      <c r="J64" s="621"/>
      <c r="K64" s="621"/>
      <c r="L64" s="621"/>
      <c r="M64" s="62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10"/>
      <c r="B65" s="612"/>
      <c r="C65" s="612"/>
      <c r="D65" s="615"/>
      <c r="E65" s="618"/>
      <c r="F65" s="624"/>
      <c r="G65" s="431"/>
      <c r="H65" s="626"/>
      <c r="I65" s="621"/>
      <c r="J65" s="621"/>
      <c r="K65" s="621"/>
      <c r="L65" s="621"/>
      <c r="M65" s="622"/>
      <c r="N65" s="33"/>
      <c r="O65" s="33"/>
    </row>
    <row r="66" spans="1:169">
      <c r="A66" s="610"/>
      <c r="B66" s="612"/>
      <c r="C66" s="612"/>
      <c r="D66" s="615"/>
      <c r="E66" s="618"/>
      <c r="F66" s="624"/>
      <c r="G66" s="431"/>
      <c r="H66" s="626"/>
      <c r="I66" s="621"/>
      <c r="J66" s="621"/>
      <c r="K66" s="621"/>
      <c r="L66" s="621"/>
      <c r="M66" s="622"/>
      <c r="N66" s="33"/>
      <c r="O66" s="33"/>
    </row>
    <row r="67" spans="1:169">
      <c r="A67" s="610"/>
      <c r="B67" s="612"/>
      <c r="C67" s="612"/>
      <c r="D67" s="615"/>
      <c r="E67" s="618"/>
      <c r="F67" s="624"/>
      <c r="G67" s="431"/>
      <c r="H67" s="626"/>
      <c r="I67" s="621"/>
      <c r="J67" s="621"/>
      <c r="K67" s="621"/>
      <c r="L67" s="621"/>
      <c r="M67" s="622"/>
      <c r="N67" s="33"/>
      <c r="O67" s="33"/>
    </row>
    <row r="68" spans="1:169">
      <c r="A68" s="610"/>
      <c r="B68" s="612"/>
      <c r="C68" s="612"/>
      <c r="D68" s="615"/>
      <c r="E68" s="618"/>
      <c r="F68" s="624"/>
      <c r="G68" s="431"/>
      <c r="H68" s="626"/>
      <c r="I68" s="621"/>
      <c r="J68" s="621"/>
      <c r="K68" s="621"/>
      <c r="L68" s="621"/>
      <c r="M68" s="622"/>
      <c r="N68" s="33"/>
      <c r="O68" s="33"/>
    </row>
    <row r="69" spans="1:169" ht="15.75" thickBot="1">
      <c r="A69" s="611"/>
      <c r="B69" s="613"/>
      <c r="C69" s="613"/>
      <c r="D69" s="616"/>
      <c r="E69" s="619"/>
      <c r="F69" s="625"/>
      <c r="G69" s="432"/>
      <c r="H69" s="627"/>
      <c r="I69" s="628"/>
      <c r="J69" s="628"/>
      <c r="K69" s="621"/>
      <c r="L69" s="621"/>
      <c r="M69" s="623"/>
      <c r="N69" s="33"/>
      <c r="O69" s="33"/>
    </row>
    <row r="70" spans="1:169" s="25" customFormat="1" ht="12.75" hidden="1" customHeight="1">
      <c r="A70" s="610">
        <v>7</v>
      </c>
      <c r="B70" s="612" t="str">
        <f>'7- Mapa Final'!B70</f>
        <v xml:space="preserve">Recibir, ofrecer, prometer, entregar o aceptar dadivas  o beneficios a nombre propio o de terceros para  demorar, retener, alterar o direccionar fallos judiciales </v>
      </c>
      <c r="C70" s="612" t="str">
        <f>'7- Mapa Final'!C70</f>
        <v xml:space="preserve">Proferir  sentencias judiciales incumplmiendo los principios de la administracion de justicia o sin la observancia de los Codigos  Procesales en la materia </v>
      </c>
      <c r="D70" s="614" t="str">
        <f>'7- Mapa Final'!J70</f>
        <v>Muy Baja - 1</v>
      </c>
      <c r="E70" s="617" t="str">
        <f>'7- Mapa Final'!K70</f>
        <v>Mayor - 4</v>
      </c>
      <c r="F70" s="624" t="str">
        <f>'7- Mapa Final'!M70</f>
        <v>Alto  - 4</v>
      </c>
      <c r="G70" s="431" t="s">
        <v>402</v>
      </c>
      <c r="H70" s="621"/>
      <c r="I70" s="621"/>
      <c r="J70" s="621"/>
      <c r="K70" s="621"/>
      <c r="L70" s="621"/>
      <c r="M70" s="658"/>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10"/>
      <c r="B71" s="612"/>
      <c r="C71" s="612"/>
      <c r="D71" s="615"/>
      <c r="E71" s="618"/>
      <c r="F71" s="624"/>
      <c r="G71" s="431"/>
      <c r="H71" s="621"/>
      <c r="I71" s="621"/>
      <c r="J71" s="621"/>
      <c r="K71" s="621"/>
      <c r="L71" s="621"/>
      <c r="M71" s="658"/>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10"/>
      <c r="B72" s="612"/>
      <c r="C72" s="612"/>
      <c r="D72" s="615"/>
      <c r="E72" s="618"/>
      <c r="F72" s="624"/>
      <c r="G72" s="431"/>
      <c r="H72" s="621"/>
      <c r="I72" s="621"/>
      <c r="J72" s="621"/>
      <c r="K72" s="621"/>
      <c r="L72" s="621"/>
      <c r="M72" s="658"/>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10"/>
      <c r="B73" s="612"/>
      <c r="C73" s="612"/>
      <c r="D73" s="615"/>
      <c r="E73" s="618"/>
      <c r="F73" s="624"/>
      <c r="G73" s="431"/>
      <c r="H73" s="621"/>
      <c r="I73" s="621"/>
      <c r="J73" s="621"/>
      <c r="K73" s="621"/>
      <c r="L73" s="621"/>
      <c r="M73" s="658"/>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10"/>
      <c r="B74" s="612"/>
      <c r="C74" s="612"/>
      <c r="D74" s="615"/>
      <c r="E74" s="618"/>
      <c r="F74" s="624"/>
      <c r="G74" s="431"/>
      <c r="H74" s="621"/>
      <c r="I74" s="621"/>
      <c r="J74" s="621"/>
      <c r="K74" s="621"/>
      <c r="L74" s="621"/>
      <c r="M74" s="658"/>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10"/>
      <c r="B75" s="612"/>
      <c r="C75" s="612"/>
      <c r="D75" s="615"/>
      <c r="E75" s="618"/>
      <c r="F75" s="624"/>
      <c r="G75" s="431"/>
      <c r="H75" s="621"/>
      <c r="I75" s="621"/>
      <c r="J75" s="621"/>
      <c r="K75" s="621"/>
      <c r="L75" s="621"/>
      <c r="M75" s="658"/>
      <c r="N75" s="33"/>
      <c r="O75" s="33"/>
    </row>
    <row r="76" spans="1:169" hidden="1">
      <c r="A76" s="610"/>
      <c r="B76" s="612"/>
      <c r="C76" s="612"/>
      <c r="D76" s="615"/>
      <c r="E76" s="618"/>
      <c r="F76" s="624"/>
      <c r="G76" s="431"/>
      <c r="H76" s="621"/>
      <c r="I76" s="621"/>
      <c r="J76" s="621"/>
      <c r="K76" s="621"/>
      <c r="L76" s="621"/>
      <c r="M76" s="658"/>
      <c r="N76" s="33"/>
      <c r="O76" s="33"/>
    </row>
    <row r="77" spans="1:169" hidden="1">
      <c r="A77" s="610"/>
      <c r="B77" s="612"/>
      <c r="C77" s="612"/>
      <c r="D77" s="615"/>
      <c r="E77" s="618"/>
      <c r="F77" s="624"/>
      <c r="G77" s="431"/>
      <c r="H77" s="621"/>
      <c r="I77" s="621"/>
      <c r="J77" s="621"/>
      <c r="K77" s="621"/>
      <c r="L77" s="621"/>
      <c r="M77" s="658"/>
      <c r="N77" s="33"/>
      <c r="O77" s="33"/>
    </row>
    <row r="78" spans="1:169" hidden="1">
      <c r="A78" s="610"/>
      <c r="B78" s="612"/>
      <c r="C78" s="612"/>
      <c r="D78" s="615"/>
      <c r="E78" s="618"/>
      <c r="F78" s="624"/>
      <c r="G78" s="431"/>
      <c r="H78" s="621"/>
      <c r="I78" s="621"/>
      <c r="J78" s="621"/>
      <c r="K78" s="621"/>
      <c r="L78" s="621"/>
      <c r="M78" s="658"/>
      <c r="N78" s="33"/>
      <c r="O78" s="33"/>
    </row>
    <row r="79" spans="1:169" ht="15.75" hidden="1" thickBot="1">
      <c r="A79" s="611"/>
      <c r="B79" s="613"/>
      <c r="C79" s="613"/>
      <c r="D79" s="616"/>
      <c r="E79" s="619"/>
      <c r="F79" s="625"/>
      <c r="G79" s="432"/>
      <c r="H79" s="628"/>
      <c r="I79" s="628"/>
      <c r="J79" s="628"/>
      <c r="K79" s="628"/>
      <c r="L79" s="628"/>
      <c r="M79" s="659"/>
      <c r="N79" s="33"/>
      <c r="O79" s="33"/>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60:A69"/>
    <mergeCell ref="B60:B69"/>
    <mergeCell ref="C60:C69"/>
    <mergeCell ref="D60:D69"/>
    <mergeCell ref="E60:E69"/>
    <mergeCell ref="F60:F69"/>
    <mergeCell ref="G60:G69"/>
    <mergeCell ref="H60:H69"/>
    <mergeCell ref="I60:I69"/>
    <mergeCell ref="J60:J69"/>
    <mergeCell ref="K60:K69"/>
    <mergeCell ref="L60:L69"/>
    <mergeCell ref="M60:M6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247" priority="820" operator="containsText" text="1- Bajo">
      <formula>NOT(ISERROR(SEARCH("1- Bajo",A7)))</formula>
    </cfRule>
    <cfRule type="containsText" dxfId="246" priority="819" operator="containsText" text="4- Bajo">
      <formula>NOT(ISERROR(SEARCH("4- Bajo",A7)))</formula>
    </cfRule>
    <cfRule type="containsText" dxfId="245" priority="818" operator="containsText" text="3- Bajo">
      <formula>NOT(ISERROR(SEARCH("3- Bajo",A7)))</formula>
    </cfRule>
    <cfRule type="containsText" dxfId="244" priority="817" operator="containsText" text="4- Moderado">
      <formula>NOT(ISERROR(SEARCH("4- Moderado",A7)))</formula>
    </cfRule>
    <cfRule type="containsText" dxfId="243" priority="816" operator="containsText" text="6- Moderado">
      <formula>NOT(ISERROR(SEARCH("6- Moderado",A7)))</formula>
    </cfRule>
    <cfRule type="containsText" dxfId="242" priority="815" operator="containsText" text="3- Moderado">
      <formula>NOT(ISERROR(SEARCH("3- Moderado",A7)))</formula>
    </cfRule>
  </conditionalFormatting>
  <conditionalFormatting sqref="A10:E10 A20:E20">
    <cfRule type="containsText" dxfId="241" priority="793" operator="containsText" text="4- Moderado">
      <formula>NOT(ISERROR(SEARCH("4- Moderado",A10)))</formula>
    </cfRule>
    <cfRule type="containsText" dxfId="240" priority="792" operator="containsText" text="6- Moderado">
      <formula>NOT(ISERROR(SEARCH("6- Moderado",A10)))</formula>
    </cfRule>
    <cfRule type="containsText" dxfId="239" priority="791" operator="containsText" text="3- Moderado">
      <formula>NOT(ISERROR(SEARCH("3- Moderado",A10)))</formula>
    </cfRule>
    <cfRule type="containsText" dxfId="238" priority="796" operator="containsText" text="1- Bajo">
      <formula>NOT(ISERROR(SEARCH("1- Bajo",A10)))</formula>
    </cfRule>
    <cfRule type="containsText" dxfId="237" priority="795" operator="containsText" text="4- Bajo">
      <formula>NOT(ISERROR(SEARCH("4- Bajo",A10)))</formula>
    </cfRule>
    <cfRule type="containsText" dxfId="236" priority="794" operator="containsText" text="3- Bajo">
      <formula>NOT(ISERROR(SEARCH("3- Bajo",A10)))</formula>
    </cfRule>
  </conditionalFormatting>
  <conditionalFormatting sqref="A30:E30">
    <cfRule type="containsText" dxfId="235" priority="132" operator="containsText" text="3- Bajo">
      <formula>NOT(ISERROR(SEARCH("3- Bajo",A30)))</formula>
    </cfRule>
    <cfRule type="containsText" dxfId="234" priority="130" operator="containsText" text="6- Moderado">
      <formula>NOT(ISERROR(SEARCH("6- Moderado",A30)))</formula>
    </cfRule>
    <cfRule type="containsText" dxfId="233" priority="129" operator="containsText" text="3- Moderado">
      <formula>NOT(ISERROR(SEARCH("3- Moderado",A30)))</formula>
    </cfRule>
    <cfRule type="containsText" dxfId="232" priority="131" operator="containsText" text="4- Moderado">
      <formula>NOT(ISERROR(SEARCH("4- Moderado",A30)))</formula>
    </cfRule>
    <cfRule type="containsText" dxfId="231" priority="134" operator="containsText" text="1- Bajo">
      <formula>NOT(ISERROR(SEARCH("1- Bajo",A30)))</formula>
    </cfRule>
    <cfRule type="containsText" dxfId="230" priority="133" operator="containsText" text="4- Bajo">
      <formula>NOT(ISERROR(SEARCH("4- Bajo",A30)))</formula>
    </cfRule>
  </conditionalFormatting>
  <conditionalFormatting sqref="A40:E40">
    <cfRule type="containsText" dxfId="229" priority="106" operator="containsText" text="1- Bajo">
      <formula>NOT(ISERROR(SEARCH("1- Bajo",A40)))</formula>
    </cfRule>
    <cfRule type="containsText" dxfId="228" priority="105" operator="containsText" text="4- Bajo">
      <formula>NOT(ISERROR(SEARCH("4- Bajo",A40)))</formula>
    </cfRule>
    <cfRule type="containsText" dxfId="227" priority="104" operator="containsText" text="3- Bajo">
      <formula>NOT(ISERROR(SEARCH("3- Bajo",A40)))</formula>
    </cfRule>
    <cfRule type="containsText" dxfId="226" priority="103" operator="containsText" text="4- Moderado">
      <formula>NOT(ISERROR(SEARCH("4- Moderado",A40)))</formula>
    </cfRule>
    <cfRule type="containsText" dxfId="225" priority="102" operator="containsText" text="6- Moderado">
      <formula>NOT(ISERROR(SEARCH("6- Moderado",A40)))</formula>
    </cfRule>
    <cfRule type="containsText" dxfId="224" priority="101" operator="containsText" text="3- Moderado">
      <formula>NOT(ISERROR(SEARCH("3- Moderado",A40)))</formula>
    </cfRule>
  </conditionalFormatting>
  <conditionalFormatting sqref="A50:E50">
    <cfRule type="containsText" dxfId="223" priority="45" operator="containsText" text="3- Moderado">
      <formula>NOT(ISERROR(SEARCH("3- Moderado",A50)))</formula>
    </cfRule>
    <cfRule type="containsText" dxfId="222" priority="46" operator="containsText" text="6- Moderado">
      <formula>NOT(ISERROR(SEARCH("6- Moderado",A50)))</formula>
    </cfRule>
    <cfRule type="containsText" dxfId="221" priority="47" operator="containsText" text="4- Moderado">
      <formula>NOT(ISERROR(SEARCH("4- Moderado",A50)))</formula>
    </cfRule>
    <cfRule type="containsText" dxfId="220" priority="48" operator="containsText" text="3- Bajo">
      <formula>NOT(ISERROR(SEARCH("3- Bajo",A50)))</formula>
    </cfRule>
    <cfRule type="containsText" dxfId="219" priority="49" operator="containsText" text="4- Bajo">
      <formula>NOT(ISERROR(SEARCH("4- Bajo",A50)))</formula>
    </cfRule>
    <cfRule type="containsText" dxfId="218" priority="50" operator="containsText" text="1- Bajo">
      <formula>NOT(ISERROR(SEARCH("1- Bajo",A50)))</formula>
    </cfRule>
  </conditionalFormatting>
  <conditionalFormatting sqref="A60:E60">
    <cfRule type="containsText" dxfId="217" priority="27" operator="containsText" text="1- Bajo">
      <formula>NOT(ISERROR(SEARCH("1- Bajo",A60)))</formula>
    </cfRule>
    <cfRule type="containsText" dxfId="216" priority="26" operator="containsText" text="4- Bajo">
      <formula>NOT(ISERROR(SEARCH("4- Bajo",A60)))</formula>
    </cfRule>
    <cfRule type="containsText" dxfId="215" priority="25" operator="containsText" text="3- Bajo">
      <formula>NOT(ISERROR(SEARCH("3- Bajo",A60)))</formula>
    </cfRule>
    <cfRule type="containsText" dxfId="214" priority="23" operator="containsText" text="6- Moderado">
      <formula>NOT(ISERROR(SEARCH("6- Moderado",A60)))</formula>
    </cfRule>
    <cfRule type="containsText" dxfId="213" priority="22" operator="containsText" text="3- Moderado">
      <formula>NOT(ISERROR(SEARCH("3- Moderado",A60)))</formula>
    </cfRule>
    <cfRule type="containsText" dxfId="212" priority="24" operator="containsText" text="4- Moderado">
      <formula>NOT(ISERROR(SEARCH("4- Moderado",A60)))</formula>
    </cfRule>
  </conditionalFormatting>
  <conditionalFormatting sqref="A70:E70">
    <cfRule type="containsText" dxfId="211" priority="11" operator="containsText" text="3- Bajo">
      <formula>NOT(ISERROR(SEARCH("3- Bajo",A70)))</formula>
    </cfRule>
    <cfRule type="containsText" dxfId="210" priority="12" operator="containsText" text="4- Bajo">
      <formula>NOT(ISERROR(SEARCH("4- Bajo",A70)))</formula>
    </cfRule>
    <cfRule type="containsText" dxfId="209" priority="13" operator="containsText" text="1- Bajo">
      <formula>NOT(ISERROR(SEARCH("1- Bajo",A70)))</formula>
    </cfRule>
    <cfRule type="containsText" dxfId="208" priority="8" operator="containsText" text="3- Moderado">
      <formula>NOT(ISERROR(SEARCH("3- Moderado",A70)))</formula>
    </cfRule>
    <cfRule type="containsText" dxfId="207" priority="9" operator="containsText" text="6- Moderado">
      <formula>NOT(ISERROR(SEARCH("6- Moderado",A70)))</formula>
    </cfRule>
    <cfRule type="containsText" dxfId="206" priority="10" operator="containsText" text="4- Moderado">
      <formula>NOT(ISERROR(SEARCH("4- Moderado",A70)))</formula>
    </cfRule>
  </conditionalFormatting>
  <conditionalFormatting sqref="C8:F8">
    <cfRule type="containsText" dxfId="205" priority="147" operator="containsText" text="3- Moderado">
      <formula>NOT(ISERROR(SEARCH("3- Moderado",C8)))</formula>
    </cfRule>
    <cfRule type="containsText" dxfId="204" priority="148" operator="containsText" text="6- Moderado">
      <formula>NOT(ISERROR(SEARCH("6- Moderado",C8)))</formula>
    </cfRule>
    <cfRule type="containsText" dxfId="203" priority="149" operator="containsText" text="4- Moderado">
      <formula>NOT(ISERROR(SEARCH("4- Moderado",C8)))</formula>
    </cfRule>
    <cfRule type="containsText" dxfId="202" priority="151" operator="containsText" text="4- Bajo">
      <formula>NOT(ISERROR(SEARCH("4- Bajo",C8)))</formula>
    </cfRule>
    <cfRule type="containsText" dxfId="201" priority="152" operator="containsText" text="1- Bajo">
      <formula>NOT(ISERROR(SEARCH("1- Bajo",C8)))</formula>
    </cfRule>
    <cfRule type="containsText" dxfId="200" priority="150" operator="containsText" text="3- Bajo">
      <formula>NOT(ISERROR(SEARCH("3- Bajo",C8)))</formula>
    </cfRule>
  </conditionalFormatting>
  <conditionalFormatting sqref="D10:D79">
    <cfRule type="containsText" dxfId="199" priority="41" operator="containsText" text="Baja">
      <formula>NOT(ISERROR(SEARCH("Baja",D10)))</formula>
    </cfRule>
    <cfRule type="containsText" dxfId="198" priority="40" operator="containsText" text="Alta">
      <formula>NOT(ISERROR(SEARCH("Alta",D10)))</formula>
    </cfRule>
    <cfRule type="containsText" dxfId="197" priority="39" operator="containsText" text="Muy Alta">
      <formula>NOT(ISERROR(SEARCH("Muy Alta",D10)))</formula>
    </cfRule>
    <cfRule type="containsText" dxfId="196" priority="44" operator="containsText" text="Media">
      <formula>NOT(ISERROR(SEARCH("Media",D10)))</formula>
    </cfRule>
    <cfRule type="containsText" dxfId="195" priority="42" operator="containsText" text="Muy Baja">
      <formula>NOT(ISERROR(SEARCH("Muy Baja",D10)))</formula>
    </cfRule>
  </conditionalFormatting>
  <conditionalFormatting sqref="E10:E79">
    <cfRule type="containsText" dxfId="194" priority="38" operator="containsText" text="Leve">
      <formula>NOT(ISERROR(SEARCH("Leve",E10)))</formula>
    </cfRule>
    <cfRule type="containsText" dxfId="193" priority="37" operator="containsText" text="Menor">
      <formula>NOT(ISERROR(SEARCH("Menor",E10)))</formula>
    </cfRule>
    <cfRule type="containsText" dxfId="192" priority="36" operator="containsText" text="Mayor">
      <formula>NOT(ISERROR(SEARCH("Mayor",E10)))</formula>
    </cfRule>
    <cfRule type="containsText" dxfId="191" priority="35" operator="containsText" text="Catastrófico">
      <formula>NOT(ISERROR(SEARCH("Catastrófico",E10)))</formula>
    </cfRule>
  </conditionalFormatting>
  <conditionalFormatting sqref="E10:F79">
    <cfRule type="containsText" dxfId="190"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79">
    <cfRule type="containsText" dxfId="189" priority="61" operator="containsText" text="Extremo">
      <formula>NOT(ISERROR(SEARCH("Extremo",F10)))</formula>
    </cfRule>
    <cfRule type="containsText" dxfId="188" priority="60" operator="containsText" text="Alto">
      <formula>NOT(ISERROR(SEARCH("Alto",F10)))</formula>
    </cfRule>
    <cfRule type="containsText" dxfId="187" priority="59" operator="containsText" text="Moderado">
      <formula>NOT(ISERROR(SEARCH("Moderado",F10)))</formula>
    </cfRule>
    <cfRule type="containsText" dxfId="186" priority="58" operator="containsText" text="Bajo">
      <formula>NOT(ISERROR(SEARCH("Bajo",F10)))</formula>
    </cfRule>
  </conditionalFormatting>
  <conditionalFormatting sqref="F30:F39">
    <cfRule type="colorScale" priority="146">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7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4" zoomScale="60" zoomScaleNormal="60" workbookViewId="0">
      <selection activeCell="N70" sqref="A7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30"/>
      <c r="B1" s="631"/>
      <c r="C1" s="634"/>
      <c r="D1" s="634"/>
      <c r="E1" s="634"/>
      <c r="F1" s="634"/>
      <c r="G1" s="634"/>
      <c r="H1" s="634"/>
      <c r="I1" s="634"/>
      <c r="J1" s="635"/>
      <c r="K1" s="629"/>
      <c r="L1" s="629"/>
      <c r="M1" s="62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632"/>
      <c r="B2" s="633"/>
      <c r="C2" s="636"/>
      <c r="D2" s="636"/>
      <c r="E2" s="636"/>
      <c r="F2" s="636"/>
      <c r="G2" s="636"/>
      <c r="H2" s="636"/>
      <c r="I2" s="636"/>
      <c r="J2" s="637"/>
      <c r="K2" s="629"/>
      <c r="L2" s="629"/>
      <c r="M2" s="62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6"/>
      <c r="D3" s="636"/>
      <c r="E3" s="636"/>
      <c r="F3" s="636"/>
      <c r="G3" s="636"/>
      <c r="H3" s="636"/>
      <c r="I3" s="636"/>
      <c r="J3" s="637"/>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60" t="s">
        <v>260</v>
      </c>
      <c r="B4" s="460"/>
      <c r="C4" s="543" t="str">
        <f>'Seguimiento 1 Trimestre'!C4</f>
        <v>RESTITUCIÓN DE TIERRAS</v>
      </c>
      <c r="D4" s="543"/>
      <c r="E4" s="543"/>
      <c r="F4" s="543"/>
      <c r="G4" s="543"/>
      <c r="H4" s="543"/>
      <c r="I4" s="543"/>
      <c r="J4" s="543"/>
      <c r="K4" s="543"/>
      <c r="L4" s="543"/>
      <c r="M4" s="543"/>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60" t="s">
        <v>261</v>
      </c>
      <c r="B5" s="460"/>
      <c r="C5" s="543" t="str">
        <f>'Seguimiento 1 Trimestre'!C5</f>
        <v xml:space="preserve">Hacer efectivo el goce de los derechos de lo ciudadanos a la verdad, la justicia y la reparación con garantía de no repetición, de modo que se reconozca su condición de víctimas y </v>
      </c>
      <c r="D5" s="543"/>
      <c r="E5" s="543"/>
      <c r="F5" s="543"/>
      <c r="G5" s="543"/>
      <c r="H5" s="543"/>
      <c r="I5" s="543"/>
      <c r="J5" s="543"/>
      <c r="K5" s="543"/>
      <c r="L5" s="543"/>
      <c r="M5" s="54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60" t="s">
        <v>262</v>
      </c>
      <c r="B6" s="460"/>
      <c r="C6" s="543" t="str">
        <f>'Seguimiento 1 Trimestre'!C6</f>
        <v xml:space="preserve">Inicia con la programación de actividades hasta la ejecución de la sentencia </v>
      </c>
      <c r="D6" s="543"/>
      <c r="E6" s="543"/>
      <c r="F6" s="543"/>
      <c r="G6" s="543"/>
      <c r="H6" s="543"/>
      <c r="I6" s="543"/>
      <c r="J6" s="543"/>
      <c r="K6" s="543"/>
      <c r="L6" s="543"/>
      <c r="M6" s="54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51" t="s">
        <v>498</v>
      </c>
      <c r="B7" s="652"/>
      <c r="C7" s="653"/>
      <c r="D7" s="654" t="s">
        <v>499</v>
      </c>
      <c r="E7" s="654"/>
      <c r="F7" s="654"/>
      <c r="G7" s="655" t="s">
        <v>500</v>
      </c>
      <c r="H7" s="646" t="s">
        <v>501</v>
      </c>
      <c r="I7" s="648" t="s">
        <v>502</v>
      </c>
      <c r="J7" s="649"/>
      <c r="K7" s="648" t="s">
        <v>503</v>
      </c>
      <c r="L7" s="649"/>
      <c r="M7" s="650" t="s">
        <v>511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505</v>
      </c>
      <c r="F8" s="27" t="s">
        <v>506</v>
      </c>
      <c r="G8" s="655"/>
      <c r="H8" s="647"/>
      <c r="I8" s="28" t="s">
        <v>507</v>
      </c>
      <c r="J8" s="28" t="s">
        <v>508</v>
      </c>
      <c r="K8" s="28" t="s">
        <v>509</v>
      </c>
      <c r="L8" s="28" t="s">
        <v>510</v>
      </c>
      <c r="M8" s="65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38"/>
      <c r="B9" s="639"/>
      <c r="C9" s="639"/>
      <c r="D9" s="639"/>
      <c r="E9" s="639"/>
      <c r="F9" s="639"/>
      <c r="G9" s="63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40">
        <f>'7- Mapa Final'!A10</f>
        <v>1</v>
      </c>
      <c r="B10" s="641" t="str">
        <f>'7- Mapa Final'!B10</f>
        <v>Vencimiento de Términos</v>
      </c>
      <c r="C10" s="641" t="str">
        <f>'7- Mapa Final'!C10</f>
        <v>Se realizan  actuaciones procesales ose da  respuesta a las solicitudes de los usuarios de la administración de justicia en materia de restitución, después del  término legal establecido para decidir sobre los conflictos presentados a los jueces.</v>
      </c>
      <c r="D10" s="656" t="str">
        <f>'7- Mapa Final'!J10</f>
        <v>Muy Baja - 1</v>
      </c>
      <c r="E10" s="657" t="str">
        <f>'7- Mapa Final'!K10</f>
        <v>Moderado - 3</v>
      </c>
      <c r="F10" s="643" t="str">
        <f>'7- Mapa Final'!M10</f>
        <v>Moderado - 3</v>
      </c>
      <c r="G10" s="430"/>
      <c r="H10" s="644" t="s">
        <v>528</v>
      </c>
      <c r="I10" s="645"/>
      <c r="J10" s="645" t="s">
        <v>525</v>
      </c>
      <c r="K10" s="620">
        <v>45383</v>
      </c>
      <c r="L10" s="620">
        <v>45473</v>
      </c>
      <c r="M10" s="642" t="s">
        <v>529</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10"/>
      <c r="B11" s="612"/>
      <c r="C11" s="612"/>
      <c r="D11" s="615"/>
      <c r="E11" s="618"/>
      <c r="F11" s="624"/>
      <c r="G11" s="431"/>
      <c r="H11" s="626"/>
      <c r="I11" s="621"/>
      <c r="J11" s="621"/>
      <c r="K11" s="621"/>
      <c r="L11" s="621"/>
      <c r="M11" s="62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10"/>
      <c r="B12" s="612"/>
      <c r="C12" s="612"/>
      <c r="D12" s="615"/>
      <c r="E12" s="618"/>
      <c r="F12" s="624"/>
      <c r="G12" s="431"/>
      <c r="H12" s="626"/>
      <c r="I12" s="621"/>
      <c r="J12" s="621"/>
      <c r="K12" s="621"/>
      <c r="L12" s="621"/>
      <c r="M12" s="62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10"/>
      <c r="B13" s="612"/>
      <c r="C13" s="612"/>
      <c r="D13" s="615"/>
      <c r="E13" s="618"/>
      <c r="F13" s="624"/>
      <c r="G13" s="431"/>
      <c r="H13" s="626"/>
      <c r="I13" s="621"/>
      <c r="J13" s="621"/>
      <c r="K13" s="621"/>
      <c r="L13" s="621"/>
      <c r="M13" s="62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10"/>
      <c r="B14" s="612"/>
      <c r="C14" s="612"/>
      <c r="D14" s="615"/>
      <c r="E14" s="618"/>
      <c r="F14" s="624"/>
      <c r="G14" s="431"/>
      <c r="H14" s="626"/>
      <c r="I14" s="621"/>
      <c r="J14" s="621"/>
      <c r="K14" s="621"/>
      <c r="L14" s="621"/>
      <c r="M14" s="62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10"/>
      <c r="B15" s="612"/>
      <c r="C15" s="612"/>
      <c r="D15" s="615"/>
      <c r="E15" s="618"/>
      <c r="F15" s="624"/>
      <c r="G15" s="431"/>
      <c r="H15" s="626"/>
      <c r="I15" s="621"/>
      <c r="J15" s="621"/>
      <c r="K15" s="621"/>
      <c r="L15" s="621"/>
      <c r="M15" s="62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10"/>
      <c r="B16" s="612"/>
      <c r="C16" s="612"/>
      <c r="D16" s="615"/>
      <c r="E16" s="618"/>
      <c r="F16" s="624"/>
      <c r="G16" s="431"/>
      <c r="H16" s="626"/>
      <c r="I16" s="621"/>
      <c r="J16" s="621"/>
      <c r="K16" s="621"/>
      <c r="L16" s="621"/>
      <c r="M16" s="62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10"/>
      <c r="B17" s="612"/>
      <c r="C17" s="612"/>
      <c r="D17" s="615"/>
      <c r="E17" s="618"/>
      <c r="F17" s="624"/>
      <c r="G17" s="431"/>
      <c r="H17" s="626"/>
      <c r="I17" s="621"/>
      <c r="J17" s="621"/>
      <c r="K17" s="621"/>
      <c r="L17" s="621"/>
      <c r="M17" s="62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10"/>
      <c r="B18" s="612"/>
      <c r="C18" s="612"/>
      <c r="D18" s="615"/>
      <c r="E18" s="618"/>
      <c r="F18" s="624"/>
      <c r="G18" s="431"/>
      <c r="H18" s="626"/>
      <c r="I18" s="621"/>
      <c r="J18" s="621"/>
      <c r="K18" s="621"/>
      <c r="L18" s="621"/>
      <c r="M18" s="62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10"/>
      <c r="B19" s="612"/>
      <c r="C19" s="612"/>
      <c r="D19" s="615"/>
      <c r="E19" s="618"/>
      <c r="F19" s="624"/>
      <c r="G19" s="431"/>
      <c r="H19" s="626"/>
      <c r="I19" s="621"/>
      <c r="J19" s="621"/>
      <c r="K19" s="621"/>
      <c r="L19" s="621"/>
      <c r="M19" s="62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10">
        <f>'7- Mapa Final'!A20</f>
        <v>2</v>
      </c>
      <c r="B20" s="612" t="str">
        <f>'7- Mapa Final'!B20</f>
        <v xml:space="preserve">Incumplimientos en la realizacion de audiencias </v>
      </c>
      <c r="C20" s="612" t="str">
        <f>'7- Mapa Final'!C20</f>
        <v xml:space="preserve">No se atiende la  solicitud  de un fiscal o parte interesada para la realización de una audiencia preliminar o no se cumple  la programción de audiencias de Conocimiento. </v>
      </c>
      <c r="D20" s="614" t="str">
        <f>'7- Mapa Final'!J20</f>
        <v>Muy Baja - 1</v>
      </c>
      <c r="E20" s="617" t="str">
        <f>'7- Mapa Final'!K20</f>
        <v>Menor - 2</v>
      </c>
      <c r="F20" s="624" t="str">
        <f>'7- Mapa Final'!M20</f>
        <v>Bajo - 2</v>
      </c>
      <c r="G20" s="431"/>
      <c r="H20" s="626" t="s">
        <v>534</v>
      </c>
      <c r="I20" s="621"/>
      <c r="J20" s="621" t="s">
        <v>525</v>
      </c>
      <c r="K20" s="620">
        <v>45383</v>
      </c>
      <c r="L20" s="620">
        <v>45473</v>
      </c>
      <c r="M20" s="622" t="s">
        <v>535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10"/>
      <c r="B21" s="612"/>
      <c r="C21" s="612"/>
      <c r="D21" s="615"/>
      <c r="E21" s="618"/>
      <c r="F21" s="624"/>
      <c r="G21" s="431"/>
      <c r="H21" s="626"/>
      <c r="I21" s="621"/>
      <c r="J21" s="621"/>
      <c r="K21" s="621"/>
      <c r="L21" s="621"/>
      <c r="M21" s="62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10"/>
      <c r="B22" s="612"/>
      <c r="C22" s="612"/>
      <c r="D22" s="615"/>
      <c r="E22" s="618"/>
      <c r="F22" s="624"/>
      <c r="G22" s="431"/>
      <c r="H22" s="626"/>
      <c r="I22" s="621"/>
      <c r="J22" s="621"/>
      <c r="K22" s="621"/>
      <c r="L22" s="621"/>
      <c r="M22" s="62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10"/>
      <c r="B23" s="612"/>
      <c r="C23" s="612"/>
      <c r="D23" s="615"/>
      <c r="E23" s="618"/>
      <c r="F23" s="624"/>
      <c r="G23" s="431"/>
      <c r="H23" s="626"/>
      <c r="I23" s="621"/>
      <c r="J23" s="621"/>
      <c r="K23" s="621"/>
      <c r="L23" s="621"/>
      <c r="M23" s="62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10"/>
      <c r="B24" s="612"/>
      <c r="C24" s="612"/>
      <c r="D24" s="615"/>
      <c r="E24" s="618"/>
      <c r="F24" s="624"/>
      <c r="G24" s="431"/>
      <c r="H24" s="626"/>
      <c r="I24" s="621"/>
      <c r="J24" s="621"/>
      <c r="K24" s="621"/>
      <c r="L24" s="621"/>
      <c r="M24" s="62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10"/>
      <c r="B25" s="612"/>
      <c r="C25" s="612"/>
      <c r="D25" s="615"/>
      <c r="E25" s="618"/>
      <c r="F25" s="624"/>
      <c r="G25" s="431"/>
      <c r="H25" s="626"/>
      <c r="I25" s="621"/>
      <c r="J25" s="621"/>
      <c r="K25" s="621"/>
      <c r="L25" s="621"/>
      <c r="M25" s="622"/>
      <c r="N25" s="33"/>
      <c r="O25" s="33"/>
    </row>
    <row r="26" spans="1:169">
      <c r="A26" s="610"/>
      <c r="B26" s="612"/>
      <c r="C26" s="612"/>
      <c r="D26" s="615"/>
      <c r="E26" s="618"/>
      <c r="F26" s="624"/>
      <c r="G26" s="431"/>
      <c r="H26" s="626"/>
      <c r="I26" s="621"/>
      <c r="J26" s="621"/>
      <c r="K26" s="621"/>
      <c r="L26" s="621"/>
      <c r="M26" s="622"/>
      <c r="N26" s="33"/>
      <c r="O26" s="33"/>
    </row>
    <row r="27" spans="1:169">
      <c r="A27" s="610"/>
      <c r="B27" s="612"/>
      <c r="C27" s="612"/>
      <c r="D27" s="615"/>
      <c r="E27" s="618"/>
      <c r="F27" s="624"/>
      <c r="G27" s="431"/>
      <c r="H27" s="626"/>
      <c r="I27" s="621"/>
      <c r="J27" s="621"/>
      <c r="K27" s="621"/>
      <c r="L27" s="621"/>
      <c r="M27" s="622"/>
      <c r="N27" s="33"/>
      <c r="O27" s="33"/>
    </row>
    <row r="28" spans="1:169">
      <c r="A28" s="610"/>
      <c r="B28" s="612"/>
      <c r="C28" s="612"/>
      <c r="D28" s="615"/>
      <c r="E28" s="618"/>
      <c r="F28" s="624"/>
      <c r="G28" s="431"/>
      <c r="H28" s="626"/>
      <c r="I28" s="621"/>
      <c r="J28" s="621"/>
      <c r="K28" s="621"/>
      <c r="L28" s="621"/>
      <c r="M28" s="622"/>
      <c r="N28" s="33"/>
      <c r="O28" s="33"/>
    </row>
    <row r="29" spans="1:169" ht="15.75" thickBot="1">
      <c r="A29" s="610"/>
      <c r="B29" s="612"/>
      <c r="C29" s="612"/>
      <c r="D29" s="615"/>
      <c r="E29" s="618"/>
      <c r="F29" s="624"/>
      <c r="G29" s="431"/>
      <c r="H29" s="626"/>
      <c r="I29" s="621"/>
      <c r="J29" s="621"/>
      <c r="K29" s="621"/>
      <c r="L29" s="621"/>
      <c r="M29" s="622"/>
      <c r="N29" s="33"/>
      <c r="O29" s="33"/>
    </row>
    <row r="30" spans="1:169" s="25" customFormat="1" ht="12.75" customHeight="1">
      <c r="A30" s="610">
        <f>'7- Mapa Final'!A30</f>
        <v>3</v>
      </c>
      <c r="B30" s="612" t="str">
        <f>'7- Mapa Final'!B30</f>
        <v xml:space="preserve"> Efectuar notificaciones que no cumplan con los requistos</v>
      </c>
      <c r="C30" s="612" t="str">
        <f>'7- Mapa Final'!C30</f>
        <v>No se realizan las  notificaciones , no se erfectuan  oportunamente o no se aplica aplicar la normatividad (Aca esta como riesgo porque es el producto de este proceso)</v>
      </c>
      <c r="D30" s="614" t="str">
        <f>'7- Mapa Final'!J30</f>
        <v>Muy Baja - 1</v>
      </c>
      <c r="E30" s="617" t="str">
        <f>'7- Mapa Final'!K30</f>
        <v>Menor - 2</v>
      </c>
      <c r="F30" s="624" t="str">
        <f>'7- Mapa Final'!M30</f>
        <v>Bajo - 2</v>
      </c>
      <c r="G30" s="431"/>
      <c r="H30" s="626" t="s">
        <v>531</v>
      </c>
      <c r="I30" s="621"/>
      <c r="J30" s="621" t="s">
        <v>525</v>
      </c>
      <c r="K30" s="620">
        <v>45383</v>
      </c>
      <c r="L30" s="620">
        <v>45473</v>
      </c>
      <c r="M30" s="622" t="s">
        <v>526</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10"/>
      <c r="B31" s="612"/>
      <c r="C31" s="612"/>
      <c r="D31" s="615"/>
      <c r="E31" s="618"/>
      <c r="F31" s="624"/>
      <c r="G31" s="431"/>
      <c r="H31" s="626"/>
      <c r="I31" s="621"/>
      <c r="J31" s="621"/>
      <c r="K31" s="621"/>
      <c r="L31" s="621"/>
      <c r="M31" s="62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10"/>
      <c r="B32" s="612"/>
      <c r="C32" s="612"/>
      <c r="D32" s="615"/>
      <c r="E32" s="618"/>
      <c r="F32" s="624"/>
      <c r="G32" s="431"/>
      <c r="H32" s="626"/>
      <c r="I32" s="621"/>
      <c r="J32" s="621"/>
      <c r="K32" s="621"/>
      <c r="L32" s="621"/>
      <c r="M32" s="62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10"/>
      <c r="B33" s="612"/>
      <c r="C33" s="612"/>
      <c r="D33" s="615"/>
      <c r="E33" s="618"/>
      <c r="F33" s="624"/>
      <c r="G33" s="431"/>
      <c r="H33" s="626"/>
      <c r="I33" s="621"/>
      <c r="J33" s="621"/>
      <c r="K33" s="621"/>
      <c r="L33" s="621"/>
      <c r="M33" s="62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10"/>
      <c r="B34" s="612"/>
      <c r="C34" s="612"/>
      <c r="D34" s="615"/>
      <c r="E34" s="618"/>
      <c r="F34" s="624"/>
      <c r="G34" s="431"/>
      <c r="H34" s="626"/>
      <c r="I34" s="621"/>
      <c r="J34" s="621"/>
      <c r="K34" s="621"/>
      <c r="L34" s="621"/>
      <c r="M34" s="62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10"/>
      <c r="B35" s="612"/>
      <c r="C35" s="612"/>
      <c r="D35" s="615"/>
      <c r="E35" s="618"/>
      <c r="F35" s="624"/>
      <c r="G35" s="431"/>
      <c r="H35" s="626"/>
      <c r="I35" s="621"/>
      <c r="J35" s="621"/>
      <c r="K35" s="621"/>
      <c r="L35" s="621"/>
      <c r="M35" s="622"/>
      <c r="N35" s="33"/>
      <c r="O35" s="33"/>
    </row>
    <row r="36" spans="1:169">
      <c r="A36" s="610"/>
      <c r="B36" s="612"/>
      <c r="C36" s="612"/>
      <c r="D36" s="615"/>
      <c r="E36" s="618"/>
      <c r="F36" s="624"/>
      <c r="G36" s="431"/>
      <c r="H36" s="626"/>
      <c r="I36" s="621"/>
      <c r="J36" s="621"/>
      <c r="K36" s="621"/>
      <c r="L36" s="621"/>
      <c r="M36" s="622"/>
      <c r="N36" s="33"/>
      <c r="O36" s="33"/>
    </row>
    <row r="37" spans="1:169">
      <c r="A37" s="610"/>
      <c r="B37" s="612"/>
      <c r="C37" s="612"/>
      <c r="D37" s="615"/>
      <c r="E37" s="618"/>
      <c r="F37" s="624"/>
      <c r="G37" s="431"/>
      <c r="H37" s="626"/>
      <c r="I37" s="621"/>
      <c r="J37" s="621"/>
      <c r="K37" s="621"/>
      <c r="L37" s="621"/>
      <c r="M37" s="622"/>
      <c r="N37" s="33"/>
      <c r="O37" s="33"/>
    </row>
    <row r="38" spans="1:169">
      <c r="A38" s="610"/>
      <c r="B38" s="612"/>
      <c r="C38" s="612"/>
      <c r="D38" s="615"/>
      <c r="E38" s="618"/>
      <c r="F38" s="624"/>
      <c r="G38" s="431"/>
      <c r="H38" s="626"/>
      <c r="I38" s="621"/>
      <c r="J38" s="621"/>
      <c r="K38" s="621"/>
      <c r="L38" s="621"/>
      <c r="M38" s="622"/>
      <c r="N38" s="33"/>
      <c r="O38" s="33"/>
    </row>
    <row r="39" spans="1:169" ht="15.75" thickBot="1">
      <c r="A39" s="610"/>
      <c r="B39" s="612"/>
      <c r="C39" s="612"/>
      <c r="D39" s="615"/>
      <c r="E39" s="618"/>
      <c r="F39" s="624"/>
      <c r="G39" s="431"/>
      <c r="H39" s="626"/>
      <c r="I39" s="621"/>
      <c r="J39" s="621"/>
      <c r="K39" s="621"/>
      <c r="L39" s="621"/>
      <c r="M39" s="622"/>
      <c r="N39" s="33"/>
      <c r="O39" s="33"/>
    </row>
    <row r="40" spans="1:169" s="25" customFormat="1" ht="12.75">
      <c r="A40" s="610">
        <f>'7- Mapa Final'!A40</f>
        <v>4</v>
      </c>
      <c r="B40" s="612" t="str">
        <f>'7- Mapa Final'!B40</f>
        <v>Efectuar el reparto judicial incumpliendo requisitos</v>
      </c>
      <c r="C40" s="612" t="str">
        <f>'7- Mapa Final'!C40</f>
        <v>Realizar el reparto incumplimiento los principios  y condiciones establecidas para su realización</v>
      </c>
      <c r="D40" s="614" t="str">
        <f>'7- Mapa Final'!J40</f>
        <v>Muy Baja - 1</v>
      </c>
      <c r="E40" s="617" t="str">
        <f>'7- Mapa Final'!K40</f>
        <v>Menor - 2</v>
      </c>
      <c r="F40" s="624" t="str">
        <f>'7- Mapa Final'!M40</f>
        <v>Bajo - 2</v>
      </c>
      <c r="G40" s="431"/>
      <c r="H40" s="626" t="s">
        <v>536</v>
      </c>
      <c r="I40" s="621" t="s">
        <v>525</v>
      </c>
      <c r="J40" s="621"/>
      <c r="K40" s="620">
        <v>45383</v>
      </c>
      <c r="L40" s="620">
        <v>45473</v>
      </c>
      <c r="M40" s="622" t="s">
        <v>537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10"/>
      <c r="B41" s="612"/>
      <c r="C41" s="612"/>
      <c r="D41" s="615"/>
      <c r="E41" s="618"/>
      <c r="F41" s="624"/>
      <c r="G41" s="431"/>
      <c r="H41" s="626"/>
      <c r="I41" s="621"/>
      <c r="J41" s="621"/>
      <c r="K41" s="621"/>
      <c r="L41" s="621"/>
      <c r="M41" s="62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10"/>
      <c r="B42" s="612"/>
      <c r="C42" s="612"/>
      <c r="D42" s="615"/>
      <c r="E42" s="618"/>
      <c r="F42" s="624"/>
      <c r="G42" s="431"/>
      <c r="H42" s="626"/>
      <c r="I42" s="621"/>
      <c r="J42" s="621"/>
      <c r="K42" s="621"/>
      <c r="L42" s="621"/>
      <c r="M42" s="62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10"/>
      <c r="B43" s="612"/>
      <c r="C43" s="612"/>
      <c r="D43" s="615"/>
      <c r="E43" s="618"/>
      <c r="F43" s="624"/>
      <c r="G43" s="431"/>
      <c r="H43" s="626"/>
      <c r="I43" s="621"/>
      <c r="J43" s="621"/>
      <c r="K43" s="621"/>
      <c r="L43" s="621"/>
      <c r="M43" s="62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10"/>
      <c r="B44" s="612"/>
      <c r="C44" s="612"/>
      <c r="D44" s="615"/>
      <c r="E44" s="618"/>
      <c r="F44" s="624"/>
      <c r="G44" s="431"/>
      <c r="H44" s="626"/>
      <c r="I44" s="621"/>
      <c r="J44" s="621"/>
      <c r="K44" s="621"/>
      <c r="L44" s="621"/>
      <c r="M44" s="62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10"/>
      <c r="B45" s="612"/>
      <c r="C45" s="612"/>
      <c r="D45" s="615"/>
      <c r="E45" s="618"/>
      <c r="F45" s="624"/>
      <c r="G45" s="431"/>
      <c r="H45" s="626"/>
      <c r="I45" s="621"/>
      <c r="J45" s="621"/>
      <c r="K45" s="621"/>
      <c r="L45" s="621"/>
      <c r="M45" s="622"/>
      <c r="N45" s="33"/>
      <c r="O45" s="33"/>
    </row>
    <row r="46" spans="1:169">
      <c r="A46" s="610"/>
      <c r="B46" s="612"/>
      <c r="C46" s="612"/>
      <c r="D46" s="615"/>
      <c r="E46" s="618"/>
      <c r="F46" s="624"/>
      <c r="G46" s="431"/>
      <c r="H46" s="626"/>
      <c r="I46" s="621"/>
      <c r="J46" s="621"/>
      <c r="K46" s="621"/>
      <c r="L46" s="621"/>
      <c r="M46" s="622"/>
      <c r="N46" s="33"/>
      <c r="O46" s="33"/>
    </row>
    <row r="47" spans="1:169">
      <c r="A47" s="610"/>
      <c r="B47" s="612"/>
      <c r="C47" s="612"/>
      <c r="D47" s="615"/>
      <c r="E47" s="618"/>
      <c r="F47" s="624"/>
      <c r="G47" s="431"/>
      <c r="H47" s="626"/>
      <c r="I47" s="621"/>
      <c r="J47" s="621"/>
      <c r="K47" s="621"/>
      <c r="L47" s="621"/>
      <c r="M47" s="622"/>
      <c r="N47" s="33"/>
      <c r="O47" s="33"/>
    </row>
    <row r="48" spans="1:169">
      <c r="A48" s="610"/>
      <c r="B48" s="612"/>
      <c r="C48" s="612"/>
      <c r="D48" s="615"/>
      <c r="E48" s="618"/>
      <c r="F48" s="624"/>
      <c r="G48" s="431"/>
      <c r="H48" s="626"/>
      <c r="I48" s="621"/>
      <c r="J48" s="621"/>
      <c r="K48" s="621"/>
      <c r="L48" s="621"/>
      <c r="M48" s="622"/>
      <c r="N48" s="33"/>
      <c r="O48" s="33"/>
    </row>
    <row r="49" spans="1:169" ht="15.75" thickBot="1">
      <c r="A49" s="610"/>
      <c r="B49" s="612"/>
      <c r="C49" s="612"/>
      <c r="D49" s="615"/>
      <c r="E49" s="618"/>
      <c r="F49" s="624"/>
      <c r="G49" s="431"/>
      <c r="H49" s="626"/>
      <c r="I49" s="621"/>
      <c r="J49" s="621"/>
      <c r="K49" s="621"/>
      <c r="L49" s="621"/>
      <c r="M49" s="622"/>
      <c r="N49" s="33"/>
      <c r="O49" s="33"/>
    </row>
    <row r="50" spans="1:169" s="25" customFormat="1" ht="12.75" customHeight="1">
      <c r="A50" s="610">
        <v>5</v>
      </c>
      <c r="B50" s="612" t="str">
        <f>'7- Mapa Final'!B50</f>
        <v>Pérdida de documentos</v>
      </c>
      <c r="C50" s="612" t="str">
        <f>'7- Mapa Final'!C50</f>
        <v>Extravío temporal o definitivo de los  documentos de los procesos judiciales</v>
      </c>
      <c r="D50" s="614" t="str">
        <f>'7- Mapa Final'!J50</f>
        <v>Muy Baja - 1</v>
      </c>
      <c r="E50" s="617" t="str">
        <f>'7- Mapa Final'!K50</f>
        <v>Mayor - 4</v>
      </c>
      <c r="F50" s="624" t="str">
        <f>'7- Mapa Final'!M50</f>
        <v>Alto  - 4</v>
      </c>
      <c r="G50" s="431"/>
      <c r="H50" s="626" t="s">
        <v>538</v>
      </c>
      <c r="I50" s="621"/>
      <c r="J50" s="621" t="s">
        <v>525</v>
      </c>
      <c r="K50" s="620">
        <v>45383</v>
      </c>
      <c r="L50" s="620">
        <v>45473</v>
      </c>
      <c r="M50" s="622" t="s">
        <v>539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10"/>
      <c r="B51" s="612"/>
      <c r="C51" s="612"/>
      <c r="D51" s="615"/>
      <c r="E51" s="618"/>
      <c r="F51" s="624"/>
      <c r="G51" s="431"/>
      <c r="H51" s="626"/>
      <c r="I51" s="621"/>
      <c r="J51" s="621"/>
      <c r="K51" s="621"/>
      <c r="L51" s="621"/>
      <c r="M51" s="62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10"/>
      <c r="B52" s="612"/>
      <c r="C52" s="612"/>
      <c r="D52" s="615"/>
      <c r="E52" s="618"/>
      <c r="F52" s="624"/>
      <c r="G52" s="431"/>
      <c r="H52" s="626"/>
      <c r="I52" s="621"/>
      <c r="J52" s="621"/>
      <c r="K52" s="621"/>
      <c r="L52" s="621"/>
      <c r="M52" s="62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10"/>
      <c r="B53" s="612"/>
      <c r="C53" s="612"/>
      <c r="D53" s="615"/>
      <c r="E53" s="618"/>
      <c r="F53" s="624"/>
      <c r="G53" s="431"/>
      <c r="H53" s="626"/>
      <c r="I53" s="621"/>
      <c r="J53" s="621"/>
      <c r="K53" s="621"/>
      <c r="L53" s="621"/>
      <c r="M53" s="62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10"/>
      <c r="B54" s="612"/>
      <c r="C54" s="612"/>
      <c r="D54" s="615"/>
      <c r="E54" s="618"/>
      <c r="F54" s="624"/>
      <c r="G54" s="431"/>
      <c r="H54" s="626"/>
      <c r="I54" s="621"/>
      <c r="J54" s="621"/>
      <c r="K54" s="621"/>
      <c r="L54" s="621"/>
      <c r="M54" s="62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10"/>
      <c r="B55" s="612"/>
      <c r="C55" s="612"/>
      <c r="D55" s="615"/>
      <c r="E55" s="618"/>
      <c r="F55" s="624"/>
      <c r="G55" s="431"/>
      <c r="H55" s="626"/>
      <c r="I55" s="621"/>
      <c r="J55" s="621"/>
      <c r="K55" s="621"/>
      <c r="L55" s="621"/>
      <c r="M55" s="622"/>
      <c r="N55" s="33"/>
      <c r="O55" s="33"/>
    </row>
    <row r="56" spans="1:169">
      <c r="A56" s="610"/>
      <c r="B56" s="612"/>
      <c r="C56" s="612"/>
      <c r="D56" s="615"/>
      <c r="E56" s="618"/>
      <c r="F56" s="624"/>
      <c r="G56" s="431"/>
      <c r="H56" s="626"/>
      <c r="I56" s="621"/>
      <c r="J56" s="621"/>
      <c r="K56" s="621"/>
      <c r="L56" s="621"/>
      <c r="M56" s="622"/>
      <c r="N56" s="33"/>
      <c r="O56" s="33"/>
    </row>
    <row r="57" spans="1:169">
      <c r="A57" s="610"/>
      <c r="B57" s="612"/>
      <c r="C57" s="612"/>
      <c r="D57" s="615"/>
      <c r="E57" s="618"/>
      <c r="F57" s="624"/>
      <c r="G57" s="431"/>
      <c r="H57" s="626"/>
      <c r="I57" s="621"/>
      <c r="J57" s="621"/>
      <c r="K57" s="621"/>
      <c r="L57" s="621"/>
      <c r="M57" s="622"/>
      <c r="N57" s="33"/>
      <c r="O57" s="33"/>
    </row>
    <row r="58" spans="1:169">
      <c r="A58" s="610"/>
      <c r="B58" s="612"/>
      <c r="C58" s="612"/>
      <c r="D58" s="615"/>
      <c r="E58" s="618"/>
      <c r="F58" s="624"/>
      <c r="G58" s="431"/>
      <c r="H58" s="626"/>
      <c r="I58" s="621"/>
      <c r="J58" s="621"/>
      <c r="K58" s="621"/>
      <c r="L58" s="621"/>
      <c r="M58" s="622"/>
      <c r="N58" s="33"/>
      <c r="O58" s="33"/>
    </row>
    <row r="59" spans="1:169" ht="15.75" thickBot="1">
      <c r="A59" s="611"/>
      <c r="B59" s="613"/>
      <c r="C59" s="613"/>
      <c r="D59" s="616"/>
      <c r="E59" s="619"/>
      <c r="F59" s="625"/>
      <c r="G59" s="432"/>
      <c r="H59" s="627"/>
      <c r="I59" s="628"/>
      <c r="J59" s="628"/>
      <c r="K59" s="621"/>
      <c r="L59" s="621"/>
      <c r="M59" s="623"/>
      <c r="N59" s="33"/>
      <c r="O59" s="33"/>
    </row>
    <row r="60" spans="1:169" s="25" customFormat="1" ht="15.75" customHeight="1">
      <c r="A60" s="610">
        <v>6</v>
      </c>
      <c r="B60" s="612" t="str">
        <f>'7- Mapa Final'!B60</f>
        <v xml:space="preserve">Recibir , ofrecer, prometer , entregar o aceptar dádivas o beneficios a nombre propio o de terceros para  expedir, alterar,retener , extraviar o entregar  documentos  sin el lleno de requisitos legales </v>
      </c>
      <c r="C60" s="612" t="str">
        <f>'7- Mapa Final'!C60</f>
        <v xml:space="preserve"> Realizar trámites sin el cumplimiento de los requisitos legales  o  con informacionfalsa</v>
      </c>
      <c r="D60" s="614" t="str">
        <f>'7- Mapa Final'!J60</f>
        <v>Muy Baja - 1</v>
      </c>
      <c r="E60" s="617" t="str">
        <f>'7- Mapa Final'!K60</f>
        <v>Mayor - 4</v>
      </c>
      <c r="F60" s="624" t="str">
        <f>'7- Mapa Final'!M60</f>
        <v>Alto  - 4</v>
      </c>
      <c r="G60" s="431"/>
      <c r="H60" s="626" t="s">
        <v>533</v>
      </c>
      <c r="I60" s="621"/>
      <c r="J60" s="621" t="s">
        <v>525</v>
      </c>
      <c r="K60" s="620">
        <v>45383</v>
      </c>
      <c r="L60" s="620">
        <v>45473</v>
      </c>
      <c r="M60" s="622" t="s">
        <v>540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10"/>
      <c r="B61" s="612"/>
      <c r="C61" s="612"/>
      <c r="D61" s="615"/>
      <c r="E61" s="618"/>
      <c r="F61" s="624"/>
      <c r="G61" s="431"/>
      <c r="H61" s="626"/>
      <c r="I61" s="621"/>
      <c r="J61" s="621"/>
      <c r="K61" s="621"/>
      <c r="L61" s="621"/>
      <c r="M61" s="62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10"/>
      <c r="B62" s="612"/>
      <c r="C62" s="612"/>
      <c r="D62" s="615"/>
      <c r="E62" s="618"/>
      <c r="F62" s="624"/>
      <c r="G62" s="431"/>
      <c r="H62" s="626"/>
      <c r="I62" s="621"/>
      <c r="J62" s="621"/>
      <c r="K62" s="621"/>
      <c r="L62" s="621"/>
      <c r="M62" s="62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10"/>
      <c r="B63" s="612"/>
      <c r="C63" s="612"/>
      <c r="D63" s="615"/>
      <c r="E63" s="618"/>
      <c r="F63" s="624"/>
      <c r="G63" s="431"/>
      <c r="H63" s="626"/>
      <c r="I63" s="621"/>
      <c r="J63" s="621"/>
      <c r="K63" s="621"/>
      <c r="L63" s="621"/>
      <c r="M63" s="62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10"/>
      <c r="B64" s="612"/>
      <c r="C64" s="612"/>
      <c r="D64" s="615"/>
      <c r="E64" s="618"/>
      <c r="F64" s="624"/>
      <c r="G64" s="431"/>
      <c r="H64" s="626"/>
      <c r="I64" s="621"/>
      <c r="J64" s="621"/>
      <c r="K64" s="621"/>
      <c r="L64" s="621"/>
      <c r="M64" s="62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10"/>
      <c r="B65" s="612"/>
      <c r="C65" s="612"/>
      <c r="D65" s="615"/>
      <c r="E65" s="618"/>
      <c r="F65" s="624"/>
      <c r="G65" s="431"/>
      <c r="H65" s="626"/>
      <c r="I65" s="621"/>
      <c r="J65" s="621"/>
      <c r="K65" s="621"/>
      <c r="L65" s="621"/>
      <c r="M65" s="622"/>
      <c r="N65" s="33"/>
      <c r="O65" s="33"/>
    </row>
    <row r="66" spans="1:169">
      <c r="A66" s="610"/>
      <c r="B66" s="612"/>
      <c r="C66" s="612"/>
      <c r="D66" s="615"/>
      <c r="E66" s="618"/>
      <c r="F66" s="624"/>
      <c r="G66" s="431"/>
      <c r="H66" s="626"/>
      <c r="I66" s="621"/>
      <c r="J66" s="621"/>
      <c r="K66" s="621"/>
      <c r="L66" s="621"/>
      <c r="M66" s="622"/>
      <c r="N66" s="33"/>
      <c r="O66" s="33"/>
    </row>
    <row r="67" spans="1:169">
      <c r="A67" s="610"/>
      <c r="B67" s="612"/>
      <c r="C67" s="612"/>
      <c r="D67" s="615"/>
      <c r="E67" s="618"/>
      <c r="F67" s="624"/>
      <c r="G67" s="431"/>
      <c r="H67" s="626"/>
      <c r="I67" s="621"/>
      <c r="J67" s="621"/>
      <c r="K67" s="621"/>
      <c r="L67" s="621"/>
      <c r="M67" s="622"/>
      <c r="N67" s="33"/>
      <c r="O67" s="33"/>
    </row>
    <row r="68" spans="1:169">
      <c r="A68" s="610"/>
      <c r="B68" s="612"/>
      <c r="C68" s="612"/>
      <c r="D68" s="615"/>
      <c r="E68" s="618"/>
      <c r="F68" s="624"/>
      <c r="G68" s="431"/>
      <c r="H68" s="626"/>
      <c r="I68" s="621"/>
      <c r="J68" s="621"/>
      <c r="K68" s="621"/>
      <c r="L68" s="621"/>
      <c r="M68" s="622"/>
      <c r="N68" s="33"/>
      <c r="O68" s="33"/>
    </row>
    <row r="69" spans="1:169" ht="15.75" thickBot="1">
      <c r="A69" s="611"/>
      <c r="B69" s="613"/>
      <c r="C69" s="613"/>
      <c r="D69" s="616"/>
      <c r="E69" s="619"/>
      <c r="F69" s="625"/>
      <c r="G69" s="432"/>
      <c r="H69" s="627"/>
      <c r="I69" s="628"/>
      <c r="J69" s="628"/>
      <c r="K69" s="621"/>
      <c r="L69" s="621"/>
      <c r="M69" s="623"/>
      <c r="N69" s="33"/>
      <c r="O69" s="33"/>
    </row>
    <row r="70" spans="1:169" s="25" customFormat="1" ht="15.75" hidden="1" customHeight="1">
      <c r="A70" s="610">
        <v>7</v>
      </c>
      <c r="B70" s="612" t="str">
        <f>'7- Mapa Final'!B70</f>
        <v xml:space="preserve">Recibir, ofrecer, prometer, entregar o aceptar dadivas  o beneficios a nombre propio o de terceros para  demorar, retener, alterar o direccionar fallos judiciales </v>
      </c>
      <c r="C70" s="612" t="str">
        <f>'7- Mapa Final'!C70</f>
        <v xml:space="preserve">Proferir  sentencias judiciales incumplmiendo los principios de la administracion de justicia o sin la observancia de los Codigos  Procesales en la materia </v>
      </c>
      <c r="D70" s="614" t="str">
        <f>'7- Mapa Final'!J70</f>
        <v>Muy Baja - 1</v>
      </c>
      <c r="E70" s="617" t="str">
        <f>'7- Mapa Final'!K70</f>
        <v>Mayor - 4</v>
      </c>
      <c r="F70" s="624" t="str">
        <f>'7- Mapa Final'!M70</f>
        <v>Alto  - 4</v>
      </c>
      <c r="G70" s="431"/>
      <c r="H70" s="621"/>
      <c r="I70" s="621"/>
      <c r="J70" s="621"/>
      <c r="K70" s="621"/>
      <c r="L70" s="621"/>
      <c r="M70" s="658"/>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10"/>
      <c r="B71" s="612"/>
      <c r="C71" s="612"/>
      <c r="D71" s="615"/>
      <c r="E71" s="618"/>
      <c r="F71" s="624"/>
      <c r="G71" s="431"/>
      <c r="H71" s="621"/>
      <c r="I71" s="621"/>
      <c r="J71" s="621"/>
      <c r="K71" s="621"/>
      <c r="L71" s="621"/>
      <c r="M71" s="658"/>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10"/>
      <c r="B72" s="612"/>
      <c r="C72" s="612"/>
      <c r="D72" s="615"/>
      <c r="E72" s="618"/>
      <c r="F72" s="624"/>
      <c r="G72" s="431"/>
      <c r="H72" s="621"/>
      <c r="I72" s="621"/>
      <c r="J72" s="621"/>
      <c r="K72" s="621"/>
      <c r="L72" s="621"/>
      <c r="M72" s="658"/>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10"/>
      <c r="B73" s="612"/>
      <c r="C73" s="612"/>
      <c r="D73" s="615"/>
      <c r="E73" s="618"/>
      <c r="F73" s="624"/>
      <c r="G73" s="431"/>
      <c r="H73" s="621"/>
      <c r="I73" s="621"/>
      <c r="J73" s="621"/>
      <c r="K73" s="621"/>
      <c r="L73" s="621"/>
      <c r="M73" s="658"/>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10"/>
      <c r="B74" s="612"/>
      <c r="C74" s="612"/>
      <c r="D74" s="615"/>
      <c r="E74" s="618"/>
      <c r="F74" s="624"/>
      <c r="G74" s="431"/>
      <c r="H74" s="621"/>
      <c r="I74" s="621"/>
      <c r="J74" s="621"/>
      <c r="K74" s="621"/>
      <c r="L74" s="621"/>
      <c r="M74" s="658"/>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10"/>
      <c r="B75" s="612"/>
      <c r="C75" s="612"/>
      <c r="D75" s="615"/>
      <c r="E75" s="618"/>
      <c r="F75" s="624"/>
      <c r="G75" s="431"/>
      <c r="H75" s="621"/>
      <c r="I75" s="621"/>
      <c r="J75" s="621"/>
      <c r="K75" s="621"/>
      <c r="L75" s="621"/>
      <c r="M75" s="658"/>
      <c r="N75" s="33"/>
      <c r="O75" s="33"/>
    </row>
    <row r="76" spans="1:169" hidden="1">
      <c r="A76" s="610"/>
      <c r="B76" s="612"/>
      <c r="C76" s="612"/>
      <c r="D76" s="615"/>
      <c r="E76" s="618"/>
      <c r="F76" s="624"/>
      <c r="G76" s="431"/>
      <c r="H76" s="621"/>
      <c r="I76" s="621"/>
      <c r="J76" s="621"/>
      <c r="K76" s="621"/>
      <c r="L76" s="621"/>
      <c r="M76" s="658"/>
      <c r="N76" s="33"/>
      <c r="O76" s="33"/>
    </row>
    <row r="77" spans="1:169" hidden="1">
      <c r="A77" s="610"/>
      <c r="B77" s="612"/>
      <c r="C77" s="612"/>
      <c r="D77" s="615"/>
      <c r="E77" s="618"/>
      <c r="F77" s="624"/>
      <c r="G77" s="431"/>
      <c r="H77" s="621"/>
      <c r="I77" s="621"/>
      <c r="J77" s="621"/>
      <c r="K77" s="621"/>
      <c r="L77" s="621"/>
      <c r="M77" s="658"/>
      <c r="N77" s="33"/>
      <c r="O77" s="33"/>
    </row>
    <row r="78" spans="1:169" hidden="1">
      <c r="A78" s="610"/>
      <c r="B78" s="612"/>
      <c r="C78" s="612"/>
      <c r="D78" s="615"/>
      <c r="E78" s="618"/>
      <c r="F78" s="624"/>
      <c r="G78" s="431"/>
      <c r="H78" s="621"/>
      <c r="I78" s="621"/>
      <c r="J78" s="621"/>
      <c r="K78" s="621"/>
      <c r="L78" s="621"/>
      <c r="M78" s="658"/>
      <c r="N78" s="33"/>
      <c r="O78" s="33"/>
    </row>
    <row r="79" spans="1:169" ht="27.75" hidden="1" customHeight="1" thickBot="1">
      <c r="A79" s="611"/>
      <c r="B79" s="613"/>
      <c r="C79" s="613"/>
      <c r="D79" s="616"/>
      <c r="E79" s="619"/>
      <c r="F79" s="625"/>
      <c r="G79" s="432"/>
      <c r="H79" s="628"/>
      <c r="I79" s="628"/>
      <c r="J79" s="628"/>
      <c r="K79" s="628"/>
      <c r="L79" s="628"/>
      <c r="M79" s="659"/>
      <c r="N79" s="33"/>
      <c r="O79" s="33"/>
    </row>
  </sheetData>
  <mergeCells count="108">
    <mergeCell ref="J70:J79"/>
    <mergeCell ref="K70:K79"/>
    <mergeCell ref="L70:L79"/>
    <mergeCell ref="M70:M79"/>
    <mergeCell ref="A70:A79"/>
    <mergeCell ref="B70:B79"/>
    <mergeCell ref="C70:C79"/>
    <mergeCell ref="D70:D79"/>
    <mergeCell ref="E70:E79"/>
    <mergeCell ref="F70:F79"/>
    <mergeCell ref="G70:G79"/>
    <mergeCell ref="H70:H79"/>
    <mergeCell ref="I70:I79"/>
    <mergeCell ref="K60:K69"/>
    <mergeCell ref="L60:L69"/>
    <mergeCell ref="M60:M6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185" priority="80" operator="containsText" text="1- Bajo">
      <formula>NOT(ISERROR(SEARCH("1- Bajo",A7)))</formula>
    </cfRule>
    <cfRule type="containsText" dxfId="184" priority="79" operator="containsText" text="4- Bajo">
      <formula>NOT(ISERROR(SEARCH("4- Bajo",A7)))</formula>
    </cfRule>
    <cfRule type="containsText" dxfId="183" priority="78" operator="containsText" text="3- Bajo">
      <formula>NOT(ISERROR(SEARCH("3- Bajo",A7)))</formula>
    </cfRule>
    <cfRule type="containsText" dxfId="182" priority="77" operator="containsText" text="4- Moderado">
      <formula>NOT(ISERROR(SEARCH("4- Moderado",A7)))</formula>
    </cfRule>
    <cfRule type="containsText" dxfId="181" priority="76" operator="containsText" text="6- Moderado">
      <formula>NOT(ISERROR(SEARCH("6- Moderado",A7)))</formula>
    </cfRule>
    <cfRule type="containsText" dxfId="180" priority="75" operator="containsText" text="3- Moderado">
      <formula>NOT(ISERROR(SEARCH("3- Moderado",A7)))</formula>
    </cfRule>
  </conditionalFormatting>
  <conditionalFormatting sqref="A10:E10 A20:E20">
    <cfRule type="containsText" dxfId="179" priority="71" operator="containsText" text="4- Moderado">
      <formula>NOT(ISERROR(SEARCH("4- Moderado",A10)))</formula>
    </cfRule>
    <cfRule type="containsText" dxfId="178" priority="70" operator="containsText" text="6- Moderado">
      <formula>NOT(ISERROR(SEARCH("6- Moderado",A10)))</formula>
    </cfRule>
    <cfRule type="containsText" dxfId="177" priority="69" operator="containsText" text="3- Moderado">
      <formula>NOT(ISERROR(SEARCH("3- Moderado",A10)))</formula>
    </cfRule>
    <cfRule type="containsText" dxfId="176" priority="74" operator="containsText" text="1- Bajo">
      <formula>NOT(ISERROR(SEARCH("1- Bajo",A10)))</formula>
    </cfRule>
    <cfRule type="containsText" dxfId="175" priority="73" operator="containsText" text="4- Bajo">
      <formula>NOT(ISERROR(SEARCH("4- Bajo",A10)))</formula>
    </cfRule>
    <cfRule type="containsText" dxfId="174" priority="72" operator="containsText" text="3- Bajo">
      <formula>NOT(ISERROR(SEARCH("3- Bajo",A10)))</formula>
    </cfRule>
  </conditionalFormatting>
  <conditionalFormatting sqref="A30:E30">
    <cfRule type="containsText" dxfId="173" priority="59" operator="containsText" text="3- Bajo">
      <formula>NOT(ISERROR(SEARCH("3- Bajo",A30)))</formula>
    </cfRule>
    <cfRule type="containsText" dxfId="172" priority="57" operator="containsText" text="6- Moderado">
      <formula>NOT(ISERROR(SEARCH("6- Moderado",A30)))</formula>
    </cfRule>
    <cfRule type="containsText" dxfId="171" priority="56" operator="containsText" text="3- Moderado">
      <formula>NOT(ISERROR(SEARCH("3- Moderado",A30)))</formula>
    </cfRule>
    <cfRule type="containsText" dxfId="170" priority="58" operator="containsText" text="4- Moderado">
      <formula>NOT(ISERROR(SEARCH("4- Moderado",A30)))</formula>
    </cfRule>
    <cfRule type="containsText" dxfId="169" priority="61" operator="containsText" text="1- Bajo">
      <formula>NOT(ISERROR(SEARCH("1- Bajo",A30)))</formula>
    </cfRule>
    <cfRule type="containsText" dxfId="168" priority="60" operator="containsText" text="4- Bajo">
      <formula>NOT(ISERROR(SEARCH("4- Bajo",A30)))</formula>
    </cfRule>
  </conditionalFormatting>
  <conditionalFormatting sqref="A40:E40">
    <cfRule type="containsText" dxfId="167" priority="54" operator="containsText" text="1- Bajo">
      <formula>NOT(ISERROR(SEARCH("1- Bajo",A40)))</formula>
    </cfRule>
    <cfRule type="containsText" dxfId="166" priority="53" operator="containsText" text="4- Bajo">
      <formula>NOT(ISERROR(SEARCH("4- Bajo",A40)))</formula>
    </cfRule>
    <cfRule type="containsText" dxfId="165" priority="52" operator="containsText" text="3- Bajo">
      <formula>NOT(ISERROR(SEARCH("3- Bajo",A40)))</formula>
    </cfRule>
    <cfRule type="containsText" dxfId="164" priority="51" operator="containsText" text="4- Moderado">
      <formula>NOT(ISERROR(SEARCH("4- Moderado",A40)))</formula>
    </cfRule>
    <cfRule type="containsText" dxfId="163" priority="50" operator="containsText" text="6- Moderado">
      <formula>NOT(ISERROR(SEARCH("6- Moderado",A40)))</formula>
    </cfRule>
    <cfRule type="containsText" dxfId="162" priority="49" operator="containsText" text="3- Moderado">
      <formula>NOT(ISERROR(SEARCH("3- Moderado",A40)))</formula>
    </cfRule>
  </conditionalFormatting>
  <conditionalFormatting sqref="A50:E50">
    <cfRule type="containsText" dxfId="161" priority="38" operator="containsText" text="3- Moderado">
      <formula>NOT(ISERROR(SEARCH("3- Moderado",A50)))</formula>
    </cfRule>
    <cfRule type="containsText" dxfId="160" priority="39" operator="containsText" text="6- Moderado">
      <formula>NOT(ISERROR(SEARCH("6- Moderado",A50)))</formula>
    </cfRule>
    <cfRule type="containsText" dxfId="159" priority="40" operator="containsText" text="4- Moderado">
      <formula>NOT(ISERROR(SEARCH("4- Moderado",A50)))</formula>
    </cfRule>
    <cfRule type="containsText" dxfId="158" priority="41" operator="containsText" text="3- Bajo">
      <formula>NOT(ISERROR(SEARCH("3- Bajo",A50)))</formula>
    </cfRule>
    <cfRule type="containsText" dxfId="157" priority="42" operator="containsText" text="4- Bajo">
      <formula>NOT(ISERROR(SEARCH("4- Bajo",A50)))</formula>
    </cfRule>
    <cfRule type="containsText" dxfId="156" priority="43" operator="containsText" text="1- Bajo">
      <formula>NOT(ISERROR(SEARCH("1- Bajo",A50)))</formula>
    </cfRule>
  </conditionalFormatting>
  <conditionalFormatting sqref="A60:E60">
    <cfRule type="containsText" dxfId="155" priority="20" operator="containsText" text="1- Bajo">
      <formula>NOT(ISERROR(SEARCH("1- Bajo",A60)))</formula>
    </cfRule>
    <cfRule type="containsText" dxfId="154" priority="19" operator="containsText" text="4- Bajo">
      <formula>NOT(ISERROR(SEARCH("4- Bajo",A60)))</formula>
    </cfRule>
    <cfRule type="containsText" dxfId="153" priority="18" operator="containsText" text="3- Bajo">
      <formula>NOT(ISERROR(SEARCH("3- Bajo",A60)))</formula>
    </cfRule>
    <cfRule type="containsText" dxfId="152" priority="16" operator="containsText" text="6- Moderado">
      <formula>NOT(ISERROR(SEARCH("6- Moderado",A60)))</formula>
    </cfRule>
    <cfRule type="containsText" dxfId="151" priority="15" operator="containsText" text="3- Moderado">
      <formula>NOT(ISERROR(SEARCH("3- Moderado",A60)))</formula>
    </cfRule>
    <cfRule type="containsText" dxfId="150" priority="17" operator="containsText" text="4- Moderado">
      <formula>NOT(ISERROR(SEARCH("4- Moderado",A60)))</formula>
    </cfRule>
  </conditionalFormatting>
  <conditionalFormatting sqref="A70:E70">
    <cfRule type="containsText" dxfId="149" priority="4" operator="containsText" text="3- Bajo">
      <formula>NOT(ISERROR(SEARCH("3- Bajo",A70)))</formula>
    </cfRule>
    <cfRule type="containsText" dxfId="148" priority="5" operator="containsText" text="4- Bajo">
      <formula>NOT(ISERROR(SEARCH("4- Bajo",A70)))</formula>
    </cfRule>
    <cfRule type="containsText" dxfId="147" priority="6" operator="containsText" text="1- Bajo">
      <formula>NOT(ISERROR(SEARCH("1- Bajo",A70)))</formula>
    </cfRule>
    <cfRule type="containsText" dxfId="146" priority="1" operator="containsText" text="3- Moderado">
      <formula>NOT(ISERROR(SEARCH("3- Moderado",A70)))</formula>
    </cfRule>
    <cfRule type="containsText" dxfId="145" priority="2" operator="containsText" text="6- Moderado">
      <formula>NOT(ISERROR(SEARCH("6- Moderado",A70)))</formula>
    </cfRule>
    <cfRule type="containsText" dxfId="144" priority="3" operator="containsText" text="4- Moderado">
      <formula>NOT(ISERROR(SEARCH("4- Moderado",A70)))</formula>
    </cfRule>
  </conditionalFormatting>
  <conditionalFormatting sqref="C8:F8">
    <cfRule type="containsText" dxfId="143" priority="63" operator="containsText" text="3- Moderado">
      <formula>NOT(ISERROR(SEARCH("3- Moderado",C8)))</formula>
    </cfRule>
    <cfRule type="containsText" dxfId="142" priority="64" operator="containsText" text="6- Moderado">
      <formula>NOT(ISERROR(SEARCH("6- Moderado",C8)))</formula>
    </cfRule>
    <cfRule type="containsText" dxfId="141" priority="65" operator="containsText" text="4- Moderado">
      <formula>NOT(ISERROR(SEARCH("4- Moderado",C8)))</formula>
    </cfRule>
    <cfRule type="containsText" dxfId="140" priority="67" operator="containsText" text="4- Bajo">
      <formula>NOT(ISERROR(SEARCH("4- Bajo",C8)))</formula>
    </cfRule>
    <cfRule type="containsText" dxfId="139" priority="68" operator="containsText" text="1- Bajo">
      <formula>NOT(ISERROR(SEARCH("1- Bajo",C8)))</formula>
    </cfRule>
    <cfRule type="containsText" dxfId="138" priority="66" operator="containsText" text="3- Bajo">
      <formula>NOT(ISERROR(SEARCH("3- Bajo",C8)))</formula>
    </cfRule>
  </conditionalFormatting>
  <conditionalFormatting sqref="D10:D79">
    <cfRule type="containsText" dxfId="137" priority="34" operator="containsText" text="Baja">
      <formula>NOT(ISERROR(SEARCH("Baja",D10)))</formula>
    </cfRule>
    <cfRule type="containsText" dxfId="136" priority="33" operator="containsText" text="Alta">
      <formula>NOT(ISERROR(SEARCH("Alta",D10)))</formula>
    </cfRule>
    <cfRule type="containsText" dxfId="135" priority="32" operator="containsText" text="Muy Alta">
      <formula>NOT(ISERROR(SEARCH("Muy Alta",D10)))</formula>
    </cfRule>
    <cfRule type="containsText" dxfId="134" priority="37" operator="containsText" text="Media">
      <formula>NOT(ISERROR(SEARCH("Media",D10)))</formula>
    </cfRule>
    <cfRule type="containsText" dxfId="133" priority="35" operator="containsText" text="Muy Baja">
      <formula>NOT(ISERROR(SEARCH("Muy Baja",D10)))</formula>
    </cfRule>
  </conditionalFormatting>
  <conditionalFormatting sqref="E10:E79">
    <cfRule type="containsText" dxfId="132" priority="31" operator="containsText" text="Leve">
      <formula>NOT(ISERROR(SEARCH("Leve",E10)))</formula>
    </cfRule>
    <cfRule type="containsText" dxfId="131" priority="30" operator="containsText" text="Menor">
      <formula>NOT(ISERROR(SEARCH("Menor",E10)))</formula>
    </cfRule>
    <cfRule type="containsText" dxfId="130" priority="29" operator="containsText" text="Mayor">
      <formula>NOT(ISERROR(SEARCH("Mayor",E10)))</formula>
    </cfRule>
    <cfRule type="containsText" dxfId="129" priority="28" operator="containsText" text="Catastrófico">
      <formula>NOT(ISERROR(SEARCH("Catastrófico",E10)))</formula>
    </cfRule>
  </conditionalFormatting>
  <conditionalFormatting sqref="E10:F79">
    <cfRule type="containsText" dxfId="128" priority="36" operator="containsText" text="Moderado">
      <formula>NOT(ISERROR(SEARCH("Moderado",E10)))</formula>
    </cfRule>
  </conditionalFormatting>
  <conditionalFormatting sqref="F10:F29">
    <cfRule type="colorScale" priority="81">
      <colorScale>
        <cfvo type="min"/>
        <cfvo type="max"/>
        <color rgb="FFFF7128"/>
        <color rgb="FFFFEF9C"/>
      </colorScale>
    </cfRule>
  </conditionalFormatting>
  <conditionalFormatting sqref="F10:F79">
    <cfRule type="containsText" dxfId="127" priority="47" operator="containsText" text="Extremo">
      <formula>NOT(ISERROR(SEARCH("Extremo",F10)))</formula>
    </cfRule>
    <cfRule type="containsText" dxfId="126" priority="46" operator="containsText" text="Alto">
      <formula>NOT(ISERROR(SEARCH("Alto",F10)))</formula>
    </cfRule>
    <cfRule type="containsText" dxfId="125" priority="45" operator="containsText" text="Moderado">
      <formula>NOT(ISERROR(SEARCH("Moderado",F10)))</formula>
    </cfRule>
    <cfRule type="containsText" dxfId="124" priority="44" operator="containsText" text="Bajo">
      <formula>NOT(ISERROR(SEARCH("Bajo",F10)))</formula>
    </cfRule>
  </conditionalFormatting>
  <conditionalFormatting sqref="F30:F39">
    <cfRule type="colorScale" priority="62">
      <colorScale>
        <cfvo type="min"/>
        <cfvo type="max"/>
        <color rgb="FFFF7128"/>
        <color rgb="FFFFEF9C"/>
      </colorScale>
    </cfRule>
  </conditionalFormatting>
  <conditionalFormatting sqref="F40:F49">
    <cfRule type="colorScale" priority="55">
      <colorScale>
        <cfvo type="min"/>
        <cfvo type="max"/>
        <color rgb="FFFF7128"/>
        <color rgb="FFFFEF9C"/>
      </colorScale>
    </cfRule>
  </conditionalFormatting>
  <conditionalFormatting sqref="F50:F79">
    <cfRule type="colorScale" priority="142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D51" zoomScale="85" zoomScaleNormal="60" workbookViewId="0">
      <selection activeCell="N70" sqref="A7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630"/>
      <c r="B1" s="631"/>
      <c r="C1" s="634"/>
      <c r="D1" s="634"/>
      <c r="E1" s="634"/>
      <c r="F1" s="634"/>
      <c r="G1" s="634"/>
      <c r="H1" s="634"/>
      <c r="I1" s="634"/>
      <c r="J1" s="635"/>
      <c r="K1" s="629"/>
      <c r="L1" s="629"/>
      <c r="M1" s="62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632"/>
      <c r="B2" s="633"/>
      <c r="C2" s="636"/>
      <c r="D2" s="636"/>
      <c r="E2" s="636"/>
      <c r="F2" s="636"/>
      <c r="G2" s="636"/>
      <c r="H2" s="636"/>
      <c r="I2" s="636"/>
      <c r="J2" s="637"/>
      <c r="K2" s="629"/>
      <c r="L2" s="629"/>
      <c r="M2" s="62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6"/>
      <c r="D3" s="636"/>
      <c r="E3" s="636"/>
      <c r="F3" s="636"/>
      <c r="G3" s="636"/>
      <c r="H3" s="636"/>
      <c r="I3" s="636"/>
      <c r="J3" s="637"/>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60" t="s">
        <v>260</v>
      </c>
      <c r="B4" s="460"/>
      <c r="C4" s="667" t="str">
        <f>'Seguimiento 2 Trimestre'!C4</f>
        <v>RESTITUCIÓN DE TIERRAS</v>
      </c>
      <c r="D4" s="668"/>
      <c r="E4" s="668"/>
      <c r="F4" s="668"/>
      <c r="G4" s="668"/>
      <c r="H4" s="668"/>
      <c r="I4" s="668"/>
      <c r="J4" s="668"/>
      <c r="K4" s="668"/>
      <c r="L4" s="668"/>
      <c r="M4" s="669"/>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60" t="s">
        <v>261</v>
      </c>
      <c r="B5" s="460"/>
      <c r="C5" s="667" t="str">
        <f>'Seguimiento 2 Trimestre'!C5</f>
        <v xml:space="preserve">Hacer efectivo el goce de los derechos de lo ciudadanos a la verdad, la justicia y la reparación con garantía de no repetición, de modo que se reconozca su condición de víctimas y </v>
      </c>
      <c r="D5" s="668"/>
      <c r="E5" s="668"/>
      <c r="F5" s="668"/>
      <c r="G5" s="668"/>
      <c r="H5" s="668"/>
      <c r="I5" s="668"/>
      <c r="J5" s="668"/>
      <c r="K5" s="668"/>
      <c r="L5" s="668"/>
      <c r="M5" s="66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60" t="s">
        <v>262</v>
      </c>
      <c r="B6" s="460"/>
      <c r="C6" s="667" t="str">
        <f>'Seguimiento 2 Trimestre'!C6</f>
        <v xml:space="preserve">Inicia con la programación de actividades hasta la ejecución de la sentencia </v>
      </c>
      <c r="D6" s="668"/>
      <c r="E6" s="668"/>
      <c r="F6" s="668"/>
      <c r="G6" s="668"/>
      <c r="H6" s="668"/>
      <c r="I6" s="668"/>
      <c r="J6" s="668"/>
      <c r="K6" s="668"/>
      <c r="L6" s="668"/>
      <c r="M6" s="66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51" t="s">
        <v>498</v>
      </c>
      <c r="B7" s="652"/>
      <c r="C7" s="653"/>
      <c r="D7" s="654" t="s">
        <v>499</v>
      </c>
      <c r="E7" s="654"/>
      <c r="F7" s="654"/>
      <c r="G7" s="655" t="s">
        <v>500</v>
      </c>
      <c r="H7" s="646" t="s">
        <v>501</v>
      </c>
      <c r="I7" s="648" t="s">
        <v>502</v>
      </c>
      <c r="J7" s="649"/>
      <c r="K7" s="648" t="s">
        <v>503</v>
      </c>
      <c r="L7" s="649"/>
      <c r="M7" s="650" t="s">
        <v>512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505</v>
      </c>
      <c r="F8" s="27" t="s">
        <v>506</v>
      </c>
      <c r="G8" s="655"/>
      <c r="H8" s="647"/>
      <c r="I8" s="28" t="s">
        <v>507</v>
      </c>
      <c r="J8" s="28" t="s">
        <v>508</v>
      </c>
      <c r="K8" s="28" t="s">
        <v>509</v>
      </c>
      <c r="L8" s="28" t="s">
        <v>510</v>
      </c>
      <c r="M8" s="65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38"/>
      <c r="B9" s="639"/>
      <c r="C9" s="639"/>
      <c r="D9" s="639"/>
      <c r="E9" s="639"/>
      <c r="F9" s="639"/>
      <c r="G9" s="63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40">
        <f>'7- Mapa Final'!A10</f>
        <v>1</v>
      </c>
      <c r="B10" s="641" t="str">
        <f>'7- Mapa Final'!B10</f>
        <v>Vencimiento de Términos</v>
      </c>
      <c r="C10" s="641" t="str">
        <f>'7- Mapa Final'!C10</f>
        <v>Se realizan  actuaciones procesales ose da  respuesta a las solicitudes de los usuarios de la administración de justicia en materia de restitución, después del  término legal establecido para decidir sobre los conflictos presentados a los jueces.</v>
      </c>
      <c r="D10" s="656" t="str">
        <f>'7- Mapa Final'!J10</f>
        <v>Muy Baja - 1</v>
      </c>
      <c r="E10" s="657" t="str">
        <f>'7- Mapa Final'!K10</f>
        <v>Moderado - 3</v>
      </c>
      <c r="F10" s="643" t="str">
        <f>'7- Mapa Final'!M10</f>
        <v>Moderado - 3</v>
      </c>
      <c r="G10" s="430"/>
      <c r="H10" s="644" t="s">
        <v>528</v>
      </c>
      <c r="I10" s="645"/>
      <c r="J10" s="645" t="s">
        <v>525</v>
      </c>
      <c r="K10" s="620">
        <v>45474</v>
      </c>
      <c r="L10" s="620">
        <v>45565</v>
      </c>
      <c r="M10" s="642" t="s">
        <v>529</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10"/>
      <c r="B11" s="612"/>
      <c r="C11" s="612"/>
      <c r="D11" s="615"/>
      <c r="E11" s="618"/>
      <c r="F11" s="624"/>
      <c r="G11" s="431"/>
      <c r="H11" s="626"/>
      <c r="I11" s="621"/>
      <c r="J11" s="621"/>
      <c r="K11" s="621"/>
      <c r="L11" s="621"/>
      <c r="M11" s="62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10"/>
      <c r="B12" s="612"/>
      <c r="C12" s="612"/>
      <c r="D12" s="615"/>
      <c r="E12" s="618"/>
      <c r="F12" s="624"/>
      <c r="G12" s="431"/>
      <c r="H12" s="626"/>
      <c r="I12" s="621"/>
      <c r="J12" s="621"/>
      <c r="K12" s="621"/>
      <c r="L12" s="621"/>
      <c r="M12" s="62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10"/>
      <c r="B13" s="612"/>
      <c r="C13" s="612"/>
      <c r="D13" s="615"/>
      <c r="E13" s="618"/>
      <c r="F13" s="624"/>
      <c r="G13" s="431"/>
      <c r="H13" s="626"/>
      <c r="I13" s="621"/>
      <c r="J13" s="621"/>
      <c r="K13" s="621"/>
      <c r="L13" s="621"/>
      <c r="M13" s="62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10"/>
      <c r="B14" s="612"/>
      <c r="C14" s="612"/>
      <c r="D14" s="615"/>
      <c r="E14" s="618"/>
      <c r="F14" s="624"/>
      <c r="G14" s="431"/>
      <c r="H14" s="626"/>
      <c r="I14" s="621"/>
      <c r="J14" s="621"/>
      <c r="K14" s="621"/>
      <c r="L14" s="621"/>
      <c r="M14" s="62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10"/>
      <c r="B15" s="612"/>
      <c r="C15" s="612"/>
      <c r="D15" s="615"/>
      <c r="E15" s="618"/>
      <c r="F15" s="624"/>
      <c r="G15" s="431"/>
      <c r="H15" s="626"/>
      <c r="I15" s="621"/>
      <c r="J15" s="621"/>
      <c r="K15" s="621"/>
      <c r="L15" s="621"/>
      <c r="M15" s="62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10"/>
      <c r="B16" s="612"/>
      <c r="C16" s="612"/>
      <c r="D16" s="615"/>
      <c r="E16" s="618"/>
      <c r="F16" s="624"/>
      <c r="G16" s="431"/>
      <c r="H16" s="626"/>
      <c r="I16" s="621"/>
      <c r="J16" s="621"/>
      <c r="K16" s="621"/>
      <c r="L16" s="621"/>
      <c r="M16" s="62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10"/>
      <c r="B17" s="612"/>
      <c r="C17" s="612"/>
      <c r="D17" s="615"/>
      <c r="E17" s="618"/>
      <c r="F17" s="624"/>
      <c r="G17" s="431"/>
      <c r="H17" s="626"/>
      <c r="I17" s="621"/>
      <c r="J17" s="621"/>
      <c r="K17" s="621"/>
      <c r="L17" s="621"/>
      <c r="M17" s="62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10"/>
      <c r="B18" s="612"/>
      <c r="C18" s="612"/>
      <c r="D18" s="615"/>
      <c r="E18" s="618"/>
      <c r="F18" s="624"/>
      <c r="G18" s="431"/>
      <c r="H18" s="626"/>
      <c r="I18" s="621"/>
      <c r="J18" s="621"/>
      <c r="K18" s="621"/>
      <c r="L18" s="621"/>
      <c r="M18" s="62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10"/>
      <c r="B19" s="612"/>
      <c r="C19" s="612"/>
      <c r="D19" s="615"/>
      <c r="E19" s="618"/>
      <c r="F19" s="624"/>
      <c r="G19" s="431"/>
      <c r="H19" s="626"/>
      <c r="I19" s="621"/>
      <c r="J19" s="621"/>
      <c r="K19" s="621"/>
      <c r="L19" s="621"/>
      <c r="M19" s="62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10">
        <f>'7- Mapa Final'!A20</f>
        <v>2</v>
      </c>
      <c r="B20" s="612" t="str">
        <f>'7- Mapa Final'!B20</f>
        <v xml:space="preserve">Incumplimientos en la realizacion de audiencias </v>
      </c>
      <c r="C20" s="612" t="str">
        <f>'7- Mapa Final'!C20</f>
        <v xml:space="preserve">No se atiende la  solicitud  de un fiscal o parte interesada para la realización de una audiencia preliminar o no se cumple  la programción de audiencias de Conocimiento. </v>
      </c>
      <c r="D20" s="614" t="str">
        <f>'7- Mapa Final'!J20</f>
        <v>Muy Baja - 1</v>
      </c>
      <c r="E20" s="617" t="str">
        <f>'7- Mapa Final'!K20</f>
        <v>Menor - 2</v>
      </c>
      <c r="F20" s="624" t="str">
        <f>'7- Mapa Final'!M20</f>
        <v>Bajo - 2</v>
      </c>
      <c r="G20" s="431"/>
      <c r="H20" s="626" t="s">
        <v>534</v>
      </c>
      <c r="I20" s="621"/>
      <c r="J20" s="621" t="s">
        <v>525</v>
      </c>
      <c r="K20" s="620">
        <f>K10</f>
        <v>45474</v>
      </c>
      <c r="L20" s="620">
        <f>L10</f>
        <v>45565</v>
      </c>
      <c r="M20" s="660" t="s">
        <v>541</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10"/>
      <c r="B21" s="612"/>
      <c r="C21" s="612"/>
      <c r="D21" s="615"/>
      <c r="E21" s="618"/>
      <c r="F21" s="624"/>
      <c r="G21" s="431"/>
      <c r="H21" s="626"/>
      <c r="I21" s="621"/>
      <c r="J21" s="621"/>
      <c r="K21" s="621"/>
      <c r="L21" s="621"/>
      <c r="M21" s="660"/>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10"/>
      <c r="B22" s="612"/>
      <c r="C22" s="612"/>
      <c r="D22" s="615"/>
      <c r="E22" s="618"/>
      <c r="F22" s="624"/>
      <c r="G22" s="431"/>
      <c r="H22" s="626"/>
      <c r="I22" s="621"/>
      <c r="J22" s="621"/>
      <c r="K22" s="621"/>
      <c r="L22" s="621"/>
      <c r="M22" s="660"/>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10"/>
      <c r="B23" s="612"/>
      <c r="C23" s="612"/>
      <c r="D23" s="615"/>
      <c r="E23" s="618"/>
      <c r="F23" s="624"/>
      <c r="G23" s="431"/>
      <c r="H23" s="626"/>
      <c r="I23" s="621"/>
      <c r="J23" s="621"/>
      <c r="K23" s="621"/>
      <c r="L23" s="621"/>
      <c r="M23" s="660"/>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10"/>
      <c r="B24" s="612"/>
      <c r="C24" s="612"/>
      <c r="D24" s="615"/>
      <c r="E24" s="618"/>
      <c r="F24" s="624"/>
      <c r="G24" s="431"/>
      <c r="H24" s="626"/>
      <c r="I24" s="621"/>
      <c r="J24" s="621"/>
      <c r="K24" s="621"/>
      <c r="L24" s="621"/>
      <c r="M24" s="660"/>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10"/>
      <c r="B25" s="612"/>
      <c r="C25" s="612"/>
      <c r="D25" s="615"/>
      <c r="E25" s="618"/>
      <c r="F25" s="624"/>
      <c r="G25" s="431"/>
      <c r="H25" s="626"/>
      <c r="I25" s="621"/>
      <c r="J25" s="621"/>
      <c r="K25" s="621"/>
      <c r="L25" s="621"/>
      <c r="M25" s="660"/>
      <c r="N25" s="33"/>
      <c r="O25" s="33"/>
    </row>
    <row r="26" spans="1:169">
      <c r="A26" s="610"/>
      <c r="B26" s="612"/>
      <c r="C26" s="612"/>
      <c r="D26" s="615"/>
      <c r="E26" s="618"/>
      <c r="F26" s="624"/>
      <c r="G26" s="431"/>
      <c r="H26" s="626"/>
      <c r="I26" s="621"/>
      <c r="J26" s="621"/>
      <c r="K26" s="621"/>
      <c r="L26" s="621"/>
      <c r="M26" s="660"/>
      <c r="N26" s="33"/>
      <c r="O26" s="33"/>
    </row>
    <row r="27" spans="1:169">
      <c r="A27" s="610"/>
      <c r="B27" s="612"/>
      <c r="C27" s="612"/>
      <c r="D27" s="615"/>
      <c r="E27" s="618"/>
      <c r="F27" s="624"/>
      <c r="G27" s="431"/>
      <c r="H27" s="626"/>
      <c r="I27" s="621"/>
      <c r="J27" s="621"/>
      <c r="K27" s="621"/>
      <c r="L27" s="621"/>
      <c r="M27" s="660"/>
      <c r="N27" s="33"/>
      <c r="O27" s="33"/>
    </row>
    <row r="28" spans="1:169">
      <c r="A28" s="610"/>
      <c r="B28" s="612"/>
      <c r="C28" s="612"/>
      <c r="D28" s="615"/>
      <c r="E28" s="618"/>
      <c r="F28" s="624"/>
      <c r="G28" s="431"/>
      <c r="H28" s="626"/>
      <c r="I28" s="621"/>
      <c r="J28" s="621"/>
      <c r="K28" s="621"/>
      <c r="L28" s="621"/>
      <c r="M28" s="660"/>
      <c r="N28" s="33"/>
      <c r="O28" s="33"/>
    </row>
    <row r="29" spans="1:169" ht="15.75" thickBot="1">
      <c r="A29" s="610"/>
      <c r="B29" s="612"/>
      <c r="C29" s="612"/>
      <c r="D29" s="615"/>
      <c r="E29" s="618"/>
      <c r="F29" s="624"/>
      <c r="G29" s="431"/>
      <c r="H29" s="626"/>
      <c r="I29" s="621"/>
      <c r="J29" s="621"/>
      <c r="K29" s="621"/>
      <c r="L29" s="621"/>
      <c r="M29" s="660"/>
      <c r="N29" s="33"/>
      <c r="O29" s="33"/>
    </row>
    <row r="30" spans="1:169" s="25" customFormat="1" ht="12.75">
      <c r="A30" s="610">
        <f>'7- Mapa Final'!A30</f>
        <v>3</v>
      </c>
      <c r="B30" s="612" t="str">
        <f>'7- Mapa Final'!B30</f>
        <v xml:space="preserve"> Efectuar notificaciones que no cumplan con los requistos</v>
      </c>
      <c r="C30" s="612" t="str">
        <f>'7- Mapa Final'!C30</f>
        <v>No se realizan las  notificaciones , no se erfectuan  oportunamente o no se aplica aplicar la normatividad (Aca esta como riesgo porque es el producto de este proceso)</v>
      </c>
      <c r="D30" s="614" t="str">
        <f>'7- Mapa Final'!J30</f>
        <v>Muy Baja - 1</v>
      </c>
      <c r="E30" s="617" t="str">
        <f>'7- Mapa Final'!K30</f>
        <v>Menor - 2</v>
      </c>
      <c r="F30" s="624" t="str">
        <f>'7- Mapa Final'!M30</f>
        <v>Bajo - 2</v>
      </c>
      <c r="G30" s="431"/>
      <c r="H30" s="626" t="s">
        <v>531</v>
      </c>
      <c r="I30" s="621"/>
      <c r="J30" s="621" t="s">
        <v>525</v>
      </c>
      <c r="K30" s="620">
        <f>K20</f>
        <v>45474</v>
      </c>
      <c r="L30" s="620">
        <f>L20</f>
        <v>45565</v>
      </c>
      <c r="M30" s="622" t="s">
        <v>526</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10"/>
      <c r="B31" s="612"/>
      <c r="C31" s="612"/>
      <c r="D31" s="615"/>
      <c r="E31" s="618"/>
      <c r="F31" s="624"/>
      <c r="G31" s="431"/>
      <c r="H31" s="626"/>
      <c r="I31" s="621"/>
      <c r="J31" s="621"/>
      <c r="K31" s="621"/>
      <c r="L31" s="621"/>
      <c r="M31" s="62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10"/>
      <c r="B32" s="612"/>
      <c r="C32" s="612"/>
      <c r="D32" s="615"/>
      <c r="E32" s="618"/>
      <c r="F32" s="624"/>
      <c r="G32" s="431"/>
      <c r="H32" s="626"/>
      <c r="I32" s="621"/>
      <c r="J32" s="621"/>
      <c r="K32" s="621"/>
      <c r="L32" s="621"/>
      <c r="M32" s="62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10"/>
      <c r="B33" s="612"/>
      <c r="C33" s="612"/>
      <c r="D33" s="615"/>
      <c r="E33" s="618"/>
      <c r="F33" s="624"/>
      <c r="G33" s="431"/>
      <c r="H33" s="626"/>
      <c r="I33" s="621"/>
      <c r="J33" s="621"/>
      <c r="K33" s="621"/>
      <c r="L33" s="621"/>
      <c r="M33" s="62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10"/>
      <c r="B34" s="612"/>
      <c r="C34" s="612"/>
      <c r="D34" s="615"/>
      <c r="E34" s="618"/>
      <c r="F34" s="624"/>
      <c r="G34" s="431"/>
      <c r="H34" s="626"/>
      <c r="I34" s="621"/>
      <c r="J34" s="621"/>
      <c r="K34" s="621"/>
      <c r="L34" s="621"/>
      <c r="M34" s="62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10"/>
      <c r="B35" s="612"/>
      <c r="C35" s="612"/>
      <c r="D35" s="615"/>
      <c r="E35" s="618"/>
      <c r="F35" s="624"/>
      <c r="G35" s="431"/>
      <c r="H35" s="626"/>
      <c r="I35" s="621"/>
      <c r="J35" s="621"/>
      <c r="K35" s="621"/>
      <c r="L35" s="621"/>
      <c r="M35" s="622"/>
      <c r="N35" s="33"/>
      <c r="O35" s="33"/>
    </row>
    <row r="36" spans="1:169">
      <c r="A36" s="610"/>
      <c r="B36" s="612"/>
      <c r="C36" s="612"/>
      <c r="D36" s="615"/>
      <c r="E36" s="618"/>
      <c r="F36" s="624"/>
      <c r="G36" s="431"/>
      <c r="H36" s="626"/>
      <c r="I36" s="621"/>
      <c r="J36" s="621"/>
      <c r="K36" s="621"/>
      <c r="L36" s="621"/>
      <c r="M36" s="622"/>
      <c r="N36" s="33"/>
      <c r="O36" s="33"/>
    </row>
    <row r="37" spans="1:169">
      <c r="A37" s="610"/>
      <c r="B37" s="612"/>
      <c r="C37" s="612"/>
      <c r="D37" s="615"/>
      <c r="E37" s="618"/>
      <c r="F37" s="624"/>
      <c r="G37" s="431"/>
      <c r="H37" s="626"/>
      <c r="I37" s="621"/>
      <c r="J37" s="621"/>
      <c r="K37" s="621"/>
      <c r="L37" s="621"/>
      <c r="M37" s="622"/>
      <c r="N37" s="33"/>
      <c r="O37" s="33"/>
    </row>
    <row r="38" spans="1:169">
      <c r="A38" s="610"/>
      <c r="B38" s="612"/>
      <c r="C38" s="612"/>
      <c r="D38" s="615"/>
      <c r="E38" s="618"/>
      <c r="F38" s="624"/>
      <c r="G38" s="431"/>
      <c r="H38" s="626"/>
      <c r="I38" s="621"/>
      <c r="J38" s="621"/>
      <c r="K38" s="621"/>
      <c r="L38" s="621"/>
      <c r="M38" s="622"/>
      <c r="N38" s="33"/>
      <c r="O38" s="33"/>
    </row>
    <row r="39" spans="1:169" ht="15.75" thickBot="1">
      <c r="A39" s="610"/>
      <c r="B39" s="612"/>
      <c r="C39" s="612"/>
      <c r="D39" s="615"/>
      <c r="E39" s="618"/>
      <c r="F39" s="624"/>
      <c r="G39" s="431"/>
      <c r="H39" s="626"/>
      <c r="I39" s="621"/>
      <c r="J39" s="621"/>
      <c r="K39" s="621"/>
      <c r="L39" s="621"/>
      <c r="M39" s="622"/>
      <c r="N39" s="33"/>
      <c r="O39" s="33"/>
    </row>
    <row r="40" spans="1:169" s="25" customFormat="1" ht="12.75">
      <c r="A40" s="610">
        <f>'7- Mapa Final'!A40</f>
        <v>4</v>
      </c>
      <c r="B40" s="612" t="str">
        <f>'7- Mapa Final'!B40</f>
        <v>Efectuar el reparto judicial incumpliendo requisitos</v>
      </c>
      <c r="C40" s="612" t="str">
        <f>'7- Mapa Final'!C40</f>
        <v>Realizar el reparto incumplimiento los principios  y condiciones establecidas para su realización</v>
      </c>
      <c r="D40" s="614" t="str">
        <f>'7- Mapa Final'!J40</f>
        <v>Muy Baja - 1</v>
      </c>
      <c r="E40" s="617" t="str">
        <f>'7- Mapa Final'!K40</f>
        <v>Menor - 2</v>
      </c>
      <c r="F40" s="624" t="str">
        <f>'7- Mapa Final'!M40</f>
        <v>Bajo - 2</v>
      </c>
      <c r="G40" s="431"/>
      <c r="H40" s="626" t="s">
        <v>536</v>
      </c>
      <c r="I40" s="621" t="s">
        <v>525</v>
      </c>
      <c r="J40" s="621"/>
      <c r="K40" s="620">
        <f>K30</f>
        <v>45474</v>
      </c>
      <c r="L40" s="620">
        <f>L30</f>
        <v>45565</v>
      </c>
      <c r="M40" s="622" t="s">
        <v>537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10"/>
      <c r="B41" s="612"/>
      <c r="C41" s="612"/>
      <c r="D41" s="615"/>
      <c r="E41" s="618"/>
      <c r="F41" s="624"/>
      <c r="G41" s="431"/>
      <c r="H41" s="626"/>
      <c r="I41" s="621"/>
      <c r="J41" s="621"/>
      <c r="K41" s="621"/>
      <c r="L41" s="621"/>
      <c r="M41" s="62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10"/>
      <c r="B42" s="612"/>
      <c r="C42" s="612"/>
      <c r="D42" s="615"/>
      <c r="E42" s="618"/>
      <c r="F42" s="624"/>
      <c r="G42" s="431"/>
      <c r="H42" s="626"/>
      <c r="I42" s="621"/>
      <c r="J42" s="621"/>
      <c r="K42" s="621"/>
      <c r="L42" s="621"/>
      <c r="M42" s="62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10"/>
      <c r="B43" s="612"/>
      <c r="C43" s="612"/>
      <c r="D43" s="615"/>
      <c r="E43" s="618"/>
      <c r="F43" s="624"/>
      <c r="G43" s="431"/>
      <c r="H43" s="626"/>
      <c r="I43" s="621"/>
      <c r="J43" s="621"/>
      <c r="K43" s="621"/>
      <c r="L43" s="621"/>
      <c r="M43" s="62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10"/>
      <c r="B44" s="612"/>
      <c r="C44" s="612"/>
      <c r="D44" s="615"/>
      <c r="E44" s="618"/>
      <c r="F44" s="624"/>
      <c r="G44" s="431"/>
      <c r="H44" s="626"/>
      <c r="I44" s="621"/>
      <c r="J44" s="621"/>
      <c r="K44" s="621"/>
      <c r="L44" s="621"/>
      <c r="M44" s="62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10"/>
      <c r="B45" s="612"/>
      <c r="C45" s="612"/>
      <c r="D45" s="615"/>
      <c r="E45" s="618"/>
      <c r="F45" s="624"/>
      <c r="G45" s="431"/>
      <c r="H45" s="626"/>
      <c r="I45" s="621"/>
      <c r="J45" s="621"/>
      <c r="K45" s="621"/>
      <c r="L45" s="621"/>
      <c r="M45" s="622"/>
      <c r="N45" s="33"/>
      <c r="O45" s="33"/>
    </row>
    <row r="46" spans="1:169">
      <c r="A46" s="610"/>
      <c r="B46" s="612"/>
      <c r="C46" s="612"/>
      <c r="D46" s="615"/>
      <c r="E46" s="618"/>
      <c r="F46" s="624"/>
      <c r="G46" s="431"/>
      <c r="H46" s="626"/>
      <c r="I46" s="621"/>
      <c r="J46" s="621"/>
      <c r="K46" s="621"/>
      <c r="L46" s="621"/>
      <c r="M46" s="622"/>
      <c r="N46" s="33"/>
      <c r="O46" s="33"/>
    </row>
    <row r="47" spans="1:169">
      <c r="A47" s="610"/>
      <c r="B47" s="612"/>
      <c r="C47" s="612"/>
      <c r="D47" s="615"/>
      <c r="E47" s="618"/>
      <c r="F47" s="624"/>
      <c r="G47" s="431"/>
      <c r="H47" s="626"/>
      <c r="I47" s="621"/>
      <c r="J47" s="621"/>
      <c r="K47" s="621"/>
      <c r="L47" s="621"/>
      <c r="M47" s="622"/>
      <c r="N47" s="33"/>
      <c r="O47" s="33"/>
    </row>
    <row r="48" spans="1:169">
      <c r="A48" s="610"/>
      <c r="B48" s="612"/>
      <c r="C48" s="612"/>
      <c r="D48" s="615"/>
      <c r="E48" s="618"/>
      <c r="F48" s="624"/>
      <c r="G48" s="431"/>
      <c r="H48" s="626"/>
      <c r="I48" s="621"/>
      <c r="J48" s="621"/>
      <c r="K48" s="621"/>
      <c r="L48" s="621"/>
      <c r="M48" s="622"/>
      <c r="N48" s="33"/>
      <c r="O48" s="33"/>
    </row>
    <row r="49" spans="1:169" ht="15.75" thickBot="1">
      <c r="A49" s="610"/>
      <c r="B49" s="612"/>
      <c r="C49" s="612"/>
      <c r="D49" s="615"/>
      <c r="E49" s="618"/>
      <c r="F49" s="624"/>
      <c r="G49" s="431"/>
      <c r="H49" s="626"/>
      <c r="I49" s="621"/>
      <c r="J49" s="621"/>
      <c r="K49" s="621"/>
      <c r="L49" s="621"/>
      <c r="M49" s="622"/>
      <c r="N49" s="33"/>
      <c r="O49" s="33"/>
    </row>
    <row r="50" spans="1:169" s="25" customFormat="1" ht="12.75">
      <c r="A50" s="610">
        <v>5</v>
      </c>
      <c r="B50" s="612" t="str">
        <f>'7- Mapa Final'!B50</f>
        <v>Pérdida de documentos</v>
      </c>
      <c r="C50" s="612" t="str">
        <f>'7- Mapa Final'!C50</f>
        <v>Extravío temporal o definitivo de los  documentos de los procesos judiciales</v>
      </c>
      <c r="D50" s="614" t="str">
        <f>'7- Mapa Final'!J50</f>
        <v>Muy Baja - 1</v>
      </c>
      <c r="E50" s="617" t="str">
        <f>'7- Mapa Final'!K50</f>
        <v>Mayor - 4</v>
      </c>
      <c r="F50" s="624" t="str">
        <f>'7- Mapa Final'!M50</f>
        <v>Alto  - 4</v>
      </c>
      <c r="G50" s="431"/>
      <c r="H50" s="626" t="s">
        <v>538</v>
      </c>
      <c r="I50" s="621"/>
      <c r="J50" s="621" t="s">
        <v>525</v>
      </c>
      <c r="K50" s="620">
        <f>K40</f>
        <v>45474</v>
      </c>
      <c r="L50" s="620">
        <f>L40</f>
        <v>45565</v>
      </c>
      <c r="M50" s="622" t="s">
        <v>542</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10"/>
      <c r="B51" s="612"/>
      <c r="C51" s="612"/>
      <c r="D51" s="615"/>
      <c r="E51" s="618"/>
      <c r="F51" s="624"/>
      <c r="G51" s="431"/>
      <c r="H51" s="626"/>
      <c r="I51" s="621"/>
      <c r="J51" s="621"/>
      <c r="K51" s="621"/>
      <c r="L51" s="621"/>
      <c r="M51" s="62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10"/>
      <c r="B52" s="612"/>
      <c r="C52" s="612"/>
      <c r="D52" s="615"/>
      <c r="E52" s="618"/>
      <c r="F52" s="624"/>
      <c r="G52" s="431"/>
      <c r="H52" s="626"/>
      <c r="I52" s="621"/>
      <c r="J52" s="621"/>
      <c r="K52" s="621"/>
      <c r="L52" s="621"/>
      <c r="M52" s="62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10"/>
      <c r="B53" s="612"/>
      <c r="C53" s="612"/>
      <c r="D53" s="615"/>
      <c r="E53" s="618"/>
      <c r="F53" s="624"/>
      <c r="G53" s="431"/>
      <c r="H53" s="626"/>
      <c r="I53" s="621"/>
      <c r="J53" s="621"/>
      <c r="K53" s="621"/>
      <c r="L53" s="621"/>
      <c r="M53" s="62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10"/>
      <c r="B54" s="612"/>
      <c r="C54" s="612"/>
      <c r="D54" s="615"/>
      <c r="E54" s="618"/>
      <c r="F54" s="624"/>
      <c r="G54" s="431"/>
      <c r="H54" s="626"/>
      <c r="I54" s="621"/>
      <c r="J54" s="621"/>
      <c r="K54" s="621"/>
      <c r="L54" s="621"/>
      <c r="M54" s="62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10"/>
      <c r="B55" s="612"/>
      <c r="C55" s="612"/>
      <c r="D55" s="615"/>
      <c r="E55" s="618"/>
      <c r="F55" s="624"/>
      <c r="G55" s="431"/>
      <c r="H55" s="626"/>
      <c r="I55" s="621"/>
      <c r="J55" s="621"/>
      <c r="K55" s="621"/>
      <c r="L55" s="621"/>
      <c r="M55" s="622"/>
      <c r="N55" s="33"/>
      <c r="O55" s="33"/>
    </row>
    <row r="56" spans="1:169">
      <c r="A56" s="610"/>
      <c r="B56" s="612"/>
      <c r="C56" s="612"/>
      <c r="D56" s="615"/>
      <c r="E56" s="618"/>
      <c r="F56" s="624"/>
      <c r="G56" s="431"/>
      <c r="H56" s="626"/>
      <c r="I56" s="621"/>
      <c r="J56" s="621"/>
      <c r="K56" s="621"/>
      <c r="L56" s="621"/>
      <c r="M56" s="622"/>
      <c r="N56" s="33"/>
      <c r="O56" s="33"/>
    </row>
    <row r="57" spans="1:169">
      <c r="A57" s="610"/>
      <c r="B57" s="612"/>
      <c r="C57" s="612"/>
      <c r="D57" s="615"/>
      <c r="E57" s="618"/>
      <c r="F57" s="624"/>
      <c r="G57" s="431"/>
      <c r="H57" s="626"/>
      <c r="I57" s="621"/>
      <c r="J57" s="621"/>
      <c r="K57" s="621"/>
      <c r="L57" s="621"/>
      <c r="M57" s="622"/>
      <c r="N57" s="33"/>
      <c r="O57" s="33"/>
    </row>
    <row r="58" spans="1:169">
      <c r="A58" s="610"/>
      <c r="B58" s="612"/>
      <c r="C58" s="612"/>
      <c r="D58" s="615"/>
      <c r="E58" s="618"/>
      <c r="F58" s="624"/>
      <c r="G58" s="431"/>
      <c r="H58" s="626"/>
      <c r="I58" s="621"/>
      <c r="J58" s="621"/>
      <c r="K58" s="621"/>
      <c r="L58" s="621"/>
      <c r="M58" s="622"/>
      <c r="N58" s="33"/>
      <c r="O58" s="33"/>
    </row>
    <row r="59" spans="1:169" ht="15.75" thickBot="1">
      <c r="A59" s="611"/>
      <c r="B59" s="613"/>
      <c r="C59" s="613"/>
      <c r="D59" s="616"/>
      <c r="E59" s="619"/>
      <c r="F59" s="625"/>
      <c r="G59" s="432"/>
      <c r="H59" s="627"/>
      <c r="I59" s="628"/>
      <c r="J59" s="628"/>
      <c r="K59" s="621"/>
      <c r="L59" s="621"/>
      <c r="M59" s="623"/>
      <c r="N59" s="33"/>
      <c r="O59" s="33"/>
    </row>
    <row r="60" spans="1:169" s="25" customFormat="1" ht="12.75" customHeight="1">
      <c r="A60" s="670">
        <v>7</v>
      </c>
      <c r="B60" s="676" t="str">
        <f>'7- Mapa Final'!B60</f>
        <v xml:space="preserve">Recibir , ofrecer, prometer , entregar o aceptar dádivas o beneficios a nombre propio o de terceros para  expedir, alterar,retener , extraviar o entregar  documentos  sin el lleno de requisitos legales </v>
      </c>
      <c r="C60" s="676" t="str">
        <f>'7- Mapa Final'!C60</f>
        <v xml:space="preserve"> Realizar trámites sin el cumplimiento de los requisitos legales  o  con informacionfalsa</v>
      </c>
      <c r="D60" s="661" t="str">
        <f>'7- Mapa Final'!J60</f>
        <v>Muy Baja - 1</v>
      </c>
      <c r="E60" s="664" t="str">
        <f>'7- Mapa Final'!K60</f>
        <v>Mayor - 4</v>
      </c>
      <c r="F60" s="673" t="str">
        <f>'7- Mapa Final'!M60</f>
        <v>Alto  - 4</v>
      </c>
      <c r="G60" s="424"/>
      <c r="H60" s="626" t="s">
        <v>533</v>
      </c>
      <c r="I60" s="621"/>
      <c r="J60" s="621" t="s">
        <v>525</v>
      </c>
      <c r="K60" s="620">
        <f>K50</f>
        <v>45474</v>
      </c>
      <c r="L60" s="620">
        <f>L50</f>
        <v>45565</v>
      </c>
      <c r="M60" s="622" t="s">
        <v>540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71"/>
      <c r="B61" s="677"/>
      <c r="C61" s="677"/>
      <c r="D61" s="662"/>
      <c r="E61" s="665"/>
      <c r="F61" s="674"/>
      <c r="G61" s="425"/>
      <c r="H61" s="626"/>
      <c r="I61" s="621"/>
      <c r="J61" s="621"/>
      <c r="K61" s="621"/>
      <c r="L61" s="621"/>
      <c r="M61" s="62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71"/>
      <c r="B62" s="677"/>
      <c r="C62" s="677"/>
      <c r="D62" s="662"/>
      <c r="E62" s="665"/>
      <c r="F62" s="674"/>
      <c r="G62" s="425"/>
      <c r="H62" s="626"/>
      <c r="I62" s="621"/>
      <c r="J62" s="621"/>
      <c r="K62" s="621"/>
      <c r="L62" s="621"/>
      <c r="M62" s="62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71"/>
      <c r="B63" s="677"/>
      <c r="C63" s="677"/>
      <c r="D63" s="662"/>
      <c r="E63" s="665"/>
      <c r="F63" s="674"/>
      <c r="G63" s="425"/>
      <c r="H63" s="626"/>
      <c r="I63" s="621"/>
      <c r="J63" s="621"/>
      <c r="K63" s="621"/>
      <c r="L63" s="621"/>
      <c r="M63" s="62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71"/>
      <c r="B64" s="677"/>
      <c r="C64" s="677"/>
      <c r="D64" s="662"/>
      <c r="E64" s="665"/>
      <c r="F64" s="674"/>
      <c r="G64" s="425"/>
      <c r="H64" s="626"/>
      <c r="I64" s="621"/>
      <c r="J64" s="621"/>
      <c r="K64" s="621"/>
      <c r="L64" s="621"/>
      <c r="M64" s="62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71"/>
      <c r="B65" s="677"/>
      <c r="C65" s="677"/>
      <c r="D65" s="662"/>
      <c r="E65" s="665"/>
      <c r="F65" s="674"/>
      <c r="G65" s="425"/>
      <c r="H65" s="626"/>
      <c r="I65" s="621"/>
      <c r="J65" s="621"/>
      <c r="K65" s="621"/>
      <c r="L65" s="621"/>
      <c r="M65" s="622"/>
      <c r="N65" s="33"/>
      <c r="O65" s="33"/>
    </row>
    <row r="66" spans="1:169">
      <c r="A66" s="671"/>
      <c r="B66" s="677"/>
      <c r="C66" s="677"/>
      <c r="D66" s="662"/>
      <c r="E66" s="665"/>
      <c r="F66" s="674"/>
      <c r="G66" s="425"/>
      <c r="H66" s="626"/>
      <c r="I66" s="621"/>
      <c r="J66" s="621"/>
      <c r="K66" s="621"/>
      <c r="L66" s="621"/>
      <c r="M66" s="622"/>
      <c r="N66" s="33"/>
      <c r="O66" s="33"/>
    </row>
    <row r="67" spans="1:169">
      <c r="A67" s="671"/>
      <c r="B67" s="677"/>
      <c r="C67" s="677"/>
      <c r="D67" s="662"/>
      <c r="E67" s="665"/>
      <c r="F67" s="674"/>
      <c r="G67" s="425"/>
      <c r="H67" s="626"/>
      <c r="I67" s="621"/>
      <c r="J67" s="621"/>
      <c r="K67" s="621"/>
      <c r="L67" s="621"/>
      <c r="M67" s="622"/>
      <c r="N67" s="33"/>
      <c r="O67" s="33"/>
    </row>
    <row r="68" spans="1:169">
      <c r="A68" s="671"/>
      <c r="B68" s="677"/>
      <c r="C68" s="677"/>
      <c r="D68" s="662"/>
      <c r="E68" s="665"/>
      <c r="F68" s="674"/>
      <c r="G68" s="425"/>
      <c r="H68" s="626"/>
      <c r="I68" s="621"/>
      <c r="J68" s="621"/>
      <c r="K68" s="621"/>
      <c r="L68" s="621"/>
      <c r="M68" s="622"/>
      <c r="N68" s="33"/>
      <c r="O68" s="33"/>
    </row>
    <row r="69" spans="1:169" ht="15.75" thickBot="1">
      <c r="A69" s="672"/>
      <c r="B69" s="678"/>
      <c r="C69" s="678"/>
      <c r="D69" s="663"/>
      <c r="E69" s="666"/>
      <c r="F69" s="675"/>
      <c r="G69" s="426"/>
      <c r="H69" s="627"/>
      <c r="I69" s="628"/>
      <c r="J69" s="628"/>
      <c r="K69" s="621"/>
      <c r="L69" s="621"/>
      <c r="M69" s="623"/>
      <c r="N69" s="33"/>
      <c r="O69" s="33"/>
    </row>
    <row r="70" spans="1:169" s="25" customFormat="1" ht="12.75" hidden="1">
      <c r="A70" s="670">
        <v>8</v>
      </c>
      <c r="B70" s="612" t="str">
        <f>'7- Mapa Final'!B70</f>
        <v xml:space="preserve">Recibir, ofrecer, prometer, entregar o aceptar dadivas  o beneficios a nombre propio o de terceros para  demorar, retener, alterar o direccionar fallos judiciales </v>
      </c>
      <c r="C70" s="612" t="str">
        <f>'7- Mapa Final'!C70</f>
        <v xml:space="preserve">Proferir  sentencias judiciales incumplmiendo los principios de la administracion de justicia o sin la observancia de los Codigos  Procesales en la materia </v>
      </c>
      <c r="D70" s="614" t="str">
        <f>'7- Mapa Final'!J70</f>
        <v>Muy Baja - 1</v>
      </c>
      <c r="E70" s="617" t="str">
        <f>'7- Mapa Final'!K70</f>
        <v>Mayor - 4</v>
      </c>
      <c r="F70" s="624" t="str">
        <f>'7- Mapa Final'!M70</f>
        <v>Alto  - 4</v>
      </c>
      <c r="G70" s="431"/>
      <c r="H70" s="621"/>
      <c r="I70" s="621"/>
      <c r="J70" s="621"/>
      <c r="K70" s="621"/>
      <c r="L70" s="621"/>
      <c r="M70" s="658"/>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71"/>
      <c r="B71" s="612"/>
      <c r="C71" s="612"/>
      <c r="D71" s="615"/>
      <c r="E71" s="618"/>
      <c r="F71" s="624"/>
      <c r="G71" s="431"/>
      <c r="H71" s="621"/>
      <c r="I71" s="621"/>
      <c r="J71" s="621"/>
      <c r="K71" s="621"/>
      <c r="L71" s="621"/>
      <c r="M71" s="658"/>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71"/>
      <c r="B72" s="612"/>
      <c r="C72" s="612"/>
      <c r="D72" s="615"/>
      <c r="E72" s="618"/>
      <c r="F72" s="624"/>
      <c r="G72" s="431"/>
      <c r="H72" s="621"/>
      <c r="I72" s="621"/>
      <c r="J72" s="621"/>
      <c r="K72" s="621"/>
      <c r="L72" s="621"/>
      <c r="M72" s="658"/>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71"/>
      <c r="B73" s="612"/>
      <c r="C73" s="612"/>
      <c r="D73" s="615"/>
      <c r="E73" s="618"/>
      <c r="F73" s="624"/>
      <c r="G73" s="431"/>
      <c r="H73" s="621"/>
      <c r="I73" s="621"/>
      <c r="J73" s="621"/>
      <c r="K73" s="621"/>
      <c r="L73" s="621"/>
      <c r="M73" s="658"/>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71"/>
      <c r="B74" s="612"/>
      <c r="C74" s="612"/>
      <c r="D74" s="615"/>
      <c r="E74" s="618"/>
      <c r="F74" s="624"/>
      <c r="G74" s="431"/>
      <c r="H74" s="621"/>
      <c r="I74" s="621"/>
      <c r="J74" s="621"/>
      <c r="K74" s="621"/>
      <c r="L74" s="621"/>
      <c r="M74" s="658"/>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71"/>
      <c r="B75" s="612"/>
      <c r="C75" s="612"/>
      <c r="D75" s="615"/>
      <c r="E75" s="618"/>
      <c r="F75" s="624"/>
      <c r="G75" s="431"/>
      <c r="H75" s="621"/>
      <c r="I75" s="621"/>
      <c r="J75" s="621"/>
      <c r="K75" s="621"/>
      <c r="L75" s="621"/>
      <c r="M75" s="658"/>
      <c r="N75" s="33"/>
      <c r="O75" s="33"/>
    </row>
    <row r="76" spans="1:169" hidden="1">
      <c r="A76" s="671"/>
      <c r="B76" s="612"/>
      <c r="C76" s="612"/>
      <c r="D76" s="615"/>
      <c r="E76" s="618"/>
      <c r="F76" s="624"/>
      <c r="G76" s="431"/>
      <c r="H76" s="621"/>
      <c r="I76" s="621"/>
      <c r="J76" s="621"/>
      <c r="K76" s="621"/>
      <c r="L76" s="621"/>
      <c r="M76" s="658"/>
      <c r="N76" s="33"/>
      <c r="O76" s="33"/>
    </row>
    <row r="77" spans="1:169" hidden="1">
      <c r="A77" s="671"/>
      <c r="B77" s="612"/>
      <c r="C77" s="612"/>
      <c r="D77" s="615"/>
      <c r="E77" s="618"/>
      <c r="F77" s="624"/>
      <c r="G77" s="431"/>
      <c r="H77" s="621"/>
      <c r="I77" s="621"/>
      <c r="J77" s="621"/>
      <c r="K77" s="621"/>
      <c r="L77" s="621"/>
      <c r="M77" s="658"/>
      <c r="N77" s="33"/>
      <c r="O77" s="33"/>
    </row>
    <row r="78" spans="1:169" hidden="1">
      <c r="A78" s="671"/>
      <c r="B78" s="612"/>
      <c r="C78" s="612"/>
      <c r="D78" s="615"/>
      <c r="E78" s="618"/>
      <c r="F78" s="624"/>
      <c r="G78" s="431"/>
      <c r="H78" s="621"/>
      <c r="I78" s="621"/>
      <c r="J78" s="621"/>
      <c r="K78" s="621"/>
      <c r="L78" s="621"/>
      <c r="M78" s="658"/>
      <c r="N78" s="33"/>
      <c r="O78" s="33"/>
    </row>
    <row r="79" spans="1:169" ht="15.75" hidden="1" thickBot="1">
      <c r="A79" s="672"/>
      <c r="B79" s="613"/>
      <c r="C79" s="613"/>
      <c r="D79" s="616"/>
      <c r="E79" s="619"/>
      <c r="F79" s="625"/>
      <c r="G79" s="432"/>
      <c r="H79" s="628"/>
      <c r="I79" s="628"/>
      <c r="J79" s="628"/>
      <c r="K79" s="628"/>
      <c r="L79" s="628"/>
      <c r="M79" s="659"/>
      <c r="N79" s="33"/>
      <c r="O79" s="3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123" priority="87" operator="containsText" text="1- Bajo">
      <formula>NOT(ISERROR(SEARCH("1- Bajo",A7)))</formula>
    </cfRule>
    <cfRule type="containsText" dxfId="122" priority="86" operator="containsText" text="4- Bajo">
      <formula>NOT(ISERROR(SEARCH("4- Bajo",A7)))</formula>
    </cfRule>
    <cfRule type="containsText" dxfId="121" priority="85" operator="containsText" text="3- Bajo">
      <formula>NOT(ISERROR(SEARCH("3- Bajo",A7)))</formula>
    </cfRule>
    <cfRule type="containsText" dxfId="120" priority="84" operator="containsText" text="4- Moderado">
      <formula>NOT(ISERROR(SEARCH("4- Moderado",A7)))</formula>
    </cfRule>
    <cfRule type="containsText" dxfId="119" priority="83" operator="containsText" text="6- Moderado">
      <formula>NOT(ISERROR(SEARCH("6- Moderado",A7)))</formula>
    </cfRule>
    <cfRule type="containsText" dxfId="118" priority="82" operator="containsText" text="3- Moderado">
      <formula>NOT(ISERROR(SEARCH("3- Moderado",A7)))</formula>
    </cfRule>
  </conditionalFormatting>
  <conditionalFormatting sqref="A10:E10 A20:E20">
    <cfRule type="containsText" dxfId="117" priority="78" operator="containsText" text="4- Moderado">
      <formula>NOT(ISERROR(SEARCH("4- Moderado",A10)))</formula>
    </cfRule>
    <cfRule type="containsText" dxfId="116" priority="77" operator="containsText" text="6- Moderado">
      <formula>NOT(ISERROR(SEARCH("6- Moderado",A10)))</formula>
    </cfRule>
    <cfRule type="containsText" dxfId="115" priority="76" operator="containsText" text="3- Moderado">
      <formula>NOT(ISERROR(SEARCH("3- Moderado",A10)))</formula>
    </cfRule>
    <cfRule type="containsText" dxfId="114" priority="81" operator="containsText" text="1- Bajo">
      <formula>NOT(ISERROR(SEARCH("1- Bajo",A10)))</formula>
    </cfRule>
    <cfRule type="containsText" dxfId="113" priority="80" operator="containsText" text="4- Bajo">
      <formula>NOT(ISERROR(SEARCH("4- Bajo",A10)))</formula>
    </cfRule>
    <cfRule type="containsText" dxfId="112" priority="79" operator="containsText" text="3- Bajo">
      <formula>NOT(ISERROR(SEARCH("3- Bajo",A10)))</formula>
    </cfRule>
  </conditionalFormatting>
  <conditionalFormatting sqref="A30:E30">
    <cfRule type="containsText" dxfId="111" priority="66" operator="containsText" text="3- Bajo">
      <formula>NOT(ISERROR(SEARCH("3- Bajo",A30)))</formula>
    </cfRule>
    <cfRule type="containsText" dxfId="110" priority="64" operator="containsText" text="6- Moderado">
      <formula>NOT(ISERROR(SEARCH("6- Moderado",A30)))</formula>
    </cfRule>
    <cfRule type="containsText" dxfId="109" priority="63" operator="containsText" text="3- Moderado">
      <formula>NOT(ISERROR(SEARCH("3- Moderado",A30)))</formula>
    </cfRule>
    <cfRule type="containsText" dxfId="108" priority="65" operator="containsText" text="4- Moderado">
      <formula>NOT(ISERROR(SEARCH("4- Moderado",A30)))</formula>
    </cfRule>
    <cfRule type="containsText" dxfId="107" priority="68" operator="containsText" text="1- Bajo">
      <formula>NOT(ISERROR(SEARCH("1- Bajo",A30)))</formula>
    </cfRule>
    <cfRule type="containsText" dxfId="106" priority="67" operator="containsText" text="4- Bajo">
      <formula>NOT(ISERROR(SEARCH("4- Bajo",A30)))</formula>
    </cfRule>
  </conditionalFormatting>
  <conditionalFormatting sqref="A40:E40">
    <cfRule type="containsText" dxfId="105" priority="61" operator="containsText" text="1- Bajo">
      <formula>NOT(ISERROR(SEARCH("1- Bajo",A40)))</formula>
    </cfRule>
    <cfRule type="containsText" dxfId="104" priority="60" operator="containsText" text="4- Bajo">
      <formula>NOT(ISERROR(SEARCH("4- Bajo",A40)))</formula>
    </cfRule>
    <cfRule type="containsText" dxfId="103" priority="59" operator="containsText" text="3- Bajo">
      <formula>NOT(ISERROR(SEARCH("3- Bajo",A40)))</formula>
    </cfRule>
    <cfRule type="containsText" dxfId="102" priority="58" operator="containsText" text="4- Moderado">
      <formula>NOT(ISERROR(SEARCH("4- Moderado",A40)))</formula>
    </cfRule>
    <cfRule type="containsText" dxfId="101" priority="57" operator="containsText" text="6- Moderado">
      <formula>NOT(ISERROR(SEARCH("6- Moderado",A40)))</formula>
    </cfRule>
    <cfRule type="containsText" dxfId="100" priority="56" operator="containsText" text="3- Moderado">
      <formula>NOT(ISERROR(SEARCH("3- Moderado",A40)))</formula>
    </cfRule>
  </conditionalFormatting>
  <conditionalFormatting sqref="A50:E50">
    <cfRule type="containsText" dxfId="99" priority="45" operator="containsText" text="3- Moderado">
      <formula>NOT(ISERROR(SEARCH("3- Moderado",A50)))</formula>
    </cfRule>
    <cfRule type="containsText" dxfId="98" priority="46" operator="containsText" text="6- Moderado">
      <formula>NOT(ISERROR(SEARCH("6- Moderado",A50)))</formula>
    </cfRule>
    <cfRule type="containsText" dxfId="97" priority="47" operator="containsText" text="4- Moderado">
      <formula>NOT(ISERROR(SEARCH("4- Moderado",A50)))</formula>
    </cfRule>
    <cfRule type="containsText" dxfId="96" priority="48" operator="containsText" text="3- Bajo">
      <formula>NOT(ISERROR(SEARCH("3- Bajo",A50)))</formula>
    </cfRule>
    <cfRule type="containsText" dxfId="95" priority="49" operator="containsText" text="4- Bajo">
      <formula>NOT(ISERROR(SEARCH("4- Bajo",A50)))</formula>
    </cfRule>
    <cfRule type="containsText" dxfId="94" priority="50" operator="containsText" text="1- Bajo">
      <formula>NOT(ISERROR(SEARCH("1- Bajo",A50)))</formula>
    </cfRule>
  </conditionalFormatting>
  <conditionalFormatting sqref="A60:E60">
    <cfRule type="containsText" dxfId="93" priority="27" operator="containsText" text="1- Bajo">
      <formula>NOT(ISERROR(SEARCH("1- Bajo",A60)))</formula>
    </cfRule>
    <cfRule type="containsText" dxfId="92" priority="26" operator="containsText" text="4- Bajo">
      <formula>NOT(ISERROR(SEARCH("4- Bajo",A60)))</formula>
    </cfRule>
    <cfRule type="containsText" dxfId="91" priority="25" operator="containsText" text="3- Bajo">
      <formula>NOT(ISERROR(SEARCH("3- Bajo",A60)))</formula>
    </cfRule>
    <cfRule type="containsText" dxfId="90" priority="23" operator="containsText" text="6- Moderado">
      <formula>NOT(ISERROR(SEARCH("6- Moderado",A60)))</formula>
    </cfRule>
    <cfRule type="containsText" dxfId="89" priority="22" operator="containsText" text="3- Moderado">
      <formula>NOT(ISERROR(SEARCH("3- Moderado",A60)))</formula>
    </cfRule>
    <cfRule type="containsText" dxfId="88" priority="24" operator="containsText" text="4- Moderado">
      <formula>NOT(ISERROR(SEARCH("4- Moderado",A60)))</formula>
    </cfRule>
  </conditionalFormatting>
  <conditionalFormatting sqref="A70:E70">
    <cfRule type="containsText" dxfId="87" priority="18" operator="containsText" text="3- Bajo">
      <formula>NOT(ISERROR(SEARCH("3- Bajo",A70)))</formula>
    </cfRule>
    <cfRule type="containsText" dxfId="86" priority="19" operator="containsText" text="4- Bajo">
      <formula>NOT(ISERROR(SEARCH("4- Bajo",A70)))</formula>
    </cfRule>
    <cfRule type="containsText" dxfId="85" priority="20" operator="containsText" text="1- Bajo">
      <formula>NOT(ISERROR(SEARCH("1- Bajo",A70)))</formula>
    </cfRule>
    <cfRule type="containsText" dxfId="84" priority="15" operator="containsText" text="3- Moderado">
      <formula>NOT(ISERROR(SEARCH("3- Moderado",A70)))</formula>
    </cfRule>
    <cfRule type="containsText" dxfId="83" priority="16" operator="containsText" text="6- Moderado">
      <formula>NOT(ISERROR(SEARCH("6- Moderado",A70)))</formula>
    </cfRule>
    <cfRule type="containsText" dxfId="82" priority="17" operator="containsText" text="4- Moderado">
      <formula>NOT(ISERROR(SEARCH("4- Moderado",A70)))</formula>
    </cfRule>
  </conditionalFormatting>
  <conditionalFormatting sqref="C8:F8">
    <cfRule type="containsText" dxfId="81" priority="70" operator="containsText" text="3- Moderado">
      <formula>NOT(ISERROR(SEARCH("3- Moderado",C8)))</formula>
    </cfRule>
    <cfRule type="containsText" dxfId="80" priority="71" operator="containsText" text="6- Moderado">
      <formula>NOT(ISERROR(SEARCH("6- Moderado",C8)))</formula>
    </cfRule>
    <cfRule type="containsText" dxfId="79" priority="72" operator="containsText" text="4- Moderado">
      <formula>NOT(ISERROR(SEARCH("4- Moderado",C8)))</formula>
    </cfRule>
    <cfRule type="containsText" dxfId="78" priority="74" operator="containsText" text="4- Bajo">
      <formula>NOT(ISERROR(SEARCH("4- Bajo",C8)))</formula>
    </cfRule>
    <cfRule type="containsText" dxfId="77" priority="75" operator="containsText" text="1- Bajo">
      <formula>NOT(ISERROR(SEARCH("1- Bajo",C8)))</formula>
    </cfRule>
    <cfRule type="containsText" dxfId="76" priority="73" operator="containsText" text="3- Bajo">
      <formula>NOT(ISERROR(SEARCH("3- Bajo",C8)))</formula>
    </cfRule>
  </conditionalFormatting>
  <conditionalFormatting sqref="D10:D79">
    <cfRule type="containsText" dxfId="75" priority="41" operator="containsText" text="Baja">
      <formula>NOT(ISERROR(SEARCH("Baja",D10)))</formula>
    </cfRule>
    <cfRule type="containsText" dxfId="74" priority="40" operator="containsText" text="Alta">
      <formula>NOT(ISERROR(SEARCH("Alta",D10)))</formula>
    </cfRule>
    <cfRule type="containsText" dxfId="73" priority="39" operator="containsText" text="Muy Alta">
      <formula>NOT(ISERROR(SEARCH("Muy Alta",D10)))</formula>
    </cfRule>
    <cfRule type="containsText" dxfId="72" priority="44" operator="containsText" text="Media">
      <formula>NOT(ISERROR(SEARCH("Media",D10)))</formula>
    </cfRule>
    <cfRule type="containsText" dxfId="71" priority="42" operator="containsText" text="Muy Baja">
      <formula>NOT(ISERROR(SEARCH("Muy Baja",D10)))</formula>
    </cfRule>
  </conditionalFormatting>
  <conditionalFormatting sqref="E10:E79">
    <cfRule type="containsText" dxfId="70" priority="38" operator="containsText" text="Leve">
      <formula>NOT(ISERROR(SEARCH("Leve",E10)))</formula>
    </cfRule>
    <cfRule type="containsText" dxfId="69" priority="37" operator="containsText" text="Menor">
      <formula>NOT(ISERROR(SEARCH("Menor",E10)))</formula>
    </cfRule>
    <cfRule type="containsText" dxfId="68" priority="36" operator="containsText" text="Mayor">
      <formula>NOT(ISERROR(SEARCH("Mayor",E10)))</formula>
    </cfRule>
    <cfRule type="containsText" dxfId="67" priority="35" operator="containsText" text="Catastrófico">
      <formula>NOT(ISERROR(SEARCH("Catastrófico",E10)))</formula>
    </cfRule>
  </conditionalFormatting>
  <conditionalFormatting sqref="E10:F79">
    <cfRule type="containsText" dxfId="66"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79">
    <cfRule type="containsText" dxfId="65" priority="54" operator="containsText" text="Extremo">
      <formula>NOT(ISERROR(SEARCH("Extremo",F10)))</formula>
    </cfRule>
    <cfRule type="containsText" dxfId="64" priority="53" operator="containsText" text="Alto">
      <formula>NOT(ISERROR(SEARCH("Alto",F10)))</formula>
    </cfRule>
    <cfRule type="containsText" dxfId="63" priority="52" operator="containsText" text="Moderado">
      <formula>NOT(ISERROR(SEARCH("Moderado",F10)))</formula>
    </cfRule>
    <cfRule type="containsText" dxfId="62" priority="51" operator="containsText" text="Bajo">
      <formula>NOT(ISERROR(SEARCH("Bajo",F10)))</formula>
    </cfRule>
  </conditionalFormatting>
  <conditionalFormatting sqref="F30:F39">
    <cfRule type="colorScale" priority="69">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79">
    <cfRule type="colorScale" priority="142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H45" zoomScale="88" zoomScaleNormal="55" workbookViewId="0">
      <selection activeCell="N70" sqref="A7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30"/>
      <c r="B1" s="631"/>
      <c r="C1" s="634"/>
      <c r="D1" s="634"/>
      <c r="E1" s="634"/>
      <c r="F1" s="634"/>
      <c r="G1" s="634"/>
      <c r="H1" s="634"/>
      <c r="I1" s="634"/>
      <c r="J1" s="635"/>
      <c r="K1" s="629"/>
      <c r="L1" s="629"/>
      <c r="M1" s="62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01.25" customHeight="1">
      <c r="A2" s="632"/>
      <c r="B2" s="633"/>
      <c r="C2" s="636"/>
      <c r="D2" s="636"/>
      <c r="E2" s="636"/>
      <c r="F2" s="636"/>
      <c r="G2" s="636"/>
      <c r="H2" s="636"/>
      <c r="I2" s="636"/>
      <c r="J2" s="637"/>
      <c r="K2" s="629"/>
      <c r="L2" s="629"/>
      <c r="M2" s="62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6"/>
      <c r="D3" s="636"/>
      <c r="E3" s="636"/>
      <c r="F3" s="636"/>
      <c r="G3" s="636"/>
      <c r="H3" s="636"/>
      <c r="I3" s="636"/>
      <c r="J3" s="637"/>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60" t="s">
        <v>260</v>
      </c>
      <c r="B4" s="460"/>
      <c r="C4" s="543" t="str">
        <f>'Seguimiento 3 Trimestre'!C4</f>
        <v>RESTITUCIÓN DE TIERRAS</v>
      </c>
      <c r="D4" s="543"/>
      <c r="E4" s="543"/>
      <c r="F4" s="543"/>
      <c r="G4" s="543"/>
      <c r="H4" s="543"/>
      <c r="I4" s="543"/>
      <c r="J4" s="543"/>
      <c r="K4" s="543"/>
      <c r="L4" s="543"/>
      <c r="M4" s="543"/>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60" t="s">
        <v>261</v>
      </c>
      <c r="B5" s="460"/>
      <c r="C5" s="543" t="str">
        <f>'Seguimiento 3 Trimestre'!C5</f>
        <v xml:space="preserve">Hacer efectivo el goce de los derechos de lo ciudadanos a la verdad, la justicia y la reparación con garantía de no repetición, de modo que se reconozca su condición de víctimas y </v>
      </c>
      <c r="D5" s="543"/>
      <c r="E5" s="543"/>
      <c r="F5" s="543"/>
      <c r="G5" s="543"/>
      <c r="H5" s="543"/>
      <c r="I5" s="543"/>
      <c r="J5" s="543"/>
      <c r="K5" s="543"/>
      <c r="L5" s="543"/>
      <c r="M5" s="54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60" t="s">
        <v>262</v>
      </c>
      <c r="B6" s="460"/>
      <c r="C6" s="543" t="str">
        <f>'Seguimiento 3 Trimestre'!C6</f>
        <v xml:space="preserve">Inicia con la programación de actividades hasta la ejecución de la sentencia </v>
      </c>
      <c r="D6" s="543"/>
      <c r="E6" s="543"/>
      <c r="F6" s="543"/>
      <c r="G6" s="543"/>
      <c r="H6" s="543"/>
      <c r="I6" s="543"/>
      <c r="J6" s="543"/>
      <c r="K6" s="543"/>
      <c r="L6" s="543"/>
      <c r="M6" s="54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51" t="s">
        <v>498</v>
      </c>
      <c r="B7" s="652"/>
      <c r="C7" s="653"/>
      <c r="D7" s="654" t="s">
        <v>499</v>
      </c>
      <c r="E7" s="654"/>
      <c r="F7" s="654"/>
      <c r="G7" s="655" t="s">
        <v>500</v>
      </c>
      <c r="H7" s="646" t="s">
        <v>501</v>
      </c>
      <c r="I7" s="648" t="s">
        <v>502</v>
      </c>
      <c r="J7" s="649"/>
      <c r="K7" s="648" t="s">
        <v>503</v>
      </c>
      <c r="L7" s="649"/>
      <c r="M7" s="650" t="s">
        <v>513</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505</v>
      </c>
      <c r="F8" s="27" t="s">
        <v>506</v>
      </c>
      <c r="G8" s="655"/>
      <c r="H8" s="647"/>
      <c r="I8" s="28" t="s">
        <v>507</v>
      </c>
      <c r="J8" s="28" t="s">
        <v>508</v>
      </c>
      <c r="K8" s="28" t="s">
        <v>509</v>
      </c>
      <c r="L8" s="28" t="s">
        <v>510</v>
      </c>
      <c r="M8" s="650"/>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38"/>
      <c r="B9" s="639"/>
      <c r="C9" s="639"/>
      <c r="D9" s="639"/>
      <c r="E9" s="639"/>
      <c r="F9" s="639"/>
      <c r="G9" s="639"/>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40">
        <f>'7- Mapa Final'!A10</f>
        <v>1</v>
      </c>
      <c r="B10" s="641" t="str">
        <f>'7- Mapa Final'!B10</f>
        <v>Vencimiento de Términos</v>
      </c>
      <c r="C10" s="641" t="str">
        <f>'7- Mapa Final'!C10</f>
        <v>Se realizan  actuaciones procesales ose da  respuesta a las solicitudes de los usuarios de la administración de justicia en materia de restitución, después del  término legal establecido para decidir sobre los conflictos presentados a los jueces.</v>
      </c>
      <c r="D10" s="656" t="str">
        <f>'7- Mapa Final'!J10</f>
        <v>Muy Baja - 1</v>
      </c>
      <c r="E10" s="657" t="str">
        <f>'7- Mapa Final'!K10</f>
        <v>Moderado - 3</v>
      </c>
      <c r="F10" s="643" t="str">
        <f>'7- Mapa Final'!M10</f>
        <v>Moderado - 3</v>
      </c>
      <c r="G10" s="430"/>
      <c r="H10" s="644" t="s">
        <v>528</v>
      </c>
      <c r="I10" s="645"/>
      <c r="J10" s="645"/>
      <c r="K10" s="620">
        <v>45566</v>
      </c>
      <c r="L10" s="620">
        <v>45657</v>
      </c>
      <c r="M10" s="642" t="s">
        <v>543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10"/>
      <c r="B11" s="612"/>
      <c r="C11" s="612"/>
      <c r="D11" s="615"/>
      <c r="E11" s="618"/>
      <c r="F11" s="624"/>
      <c r="G11" s="431"/>
      <c r="H11" s="626"/>
      <c r="I11" s="621"/>
      <c r="J11" s="621"/>
      <c r="K11" s="621"/>
      <c r="L11" s="621"/>
      <c r="M11" s="62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10"/>
      <c r="B12" s="612"/>
      <c r="C12" s="612"/>
      <c r="D12" s="615"/>
      <c r="E12" s="618"/>
      <c r="F12" s="624"/>
      <c r="G12" s="431"/>
      <c r="H12" s="626"/>
      <c r="I12" s="621"/>
      <c r="J12" s="621"/>
      <c r="K12" s="621"/>
      <c r="L12" s="621"/>
      <c r="M12" s="62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10"/>
      <c r="B13" s="612"/>
      <c r="C13" s="612"/>
      <c r="D13" s="615"/>
      <c r="E13" s="618"/>
      <c r="F13" s="624"/>
      <c r="G13" s="431"/>
      <c r="H13" s="626"/>
      <c r="I13" s="621"/>
      <c r="J13" s="621"/>
      <c r="K13" s="621"/>
      <c r="L13" s="621"/>
      <c r="M13" s="62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10"/>
      <c r="B14" s="612"/>
      <c r="C14" s="612"/>
      <c r="D14" s="615"/>
      <c r="E14" s="618"/>
      <c r="F14" s="624"/>
      <c r="G14" s="431"/>
      <c r="H14" s="626"/>
      <c r="I14" s="621"/>
      <c r="J14" s="621"/>
      <c r="K14" s="621"/>
      <c r="L14" s="621"/>
      <c r="M14" s="62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10"/>
      <c r="B15" s="612"/>
      <c r="C15" s="612"/>
      <c r="D15" s="615"/>
      <c r="E15" s="618"/>
      <c r="F15" s="624"/>
      <c r="G15" s="431"/>
      <c r="H15" s="626"/>
      <c r="I15" s="621"/>
      <c r="J15" s="621"/>
      <c r="K15" s="621"/>
      <c r="L15" s="621"/>
      <c r="M15" s="62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10"/>
      <c r="B16" s="612"/>
      <c r="C16" s="612"/>
      <c r="D16" s="615"/>
      <c r="E16" s="618"/>
      <c r="F16" s="624"/>
      <c r="G16" s="431"/>
      <c r="H16" s="626"/>
      <c r="I16" s="621"/>
      <c r="J16" s="621"/>
      <c r="K16" s="621"/>
      <c r="L16" s="621"/>
      <c r="M16" s="62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10"/>
      <c r="B17" s="612"/>
      <c r="C17" s="612"/>
      <c r="D17" s="615"/>
      <c r="E17" s="618"/>
      <c r="F17" s="624"/>
      <c r="G17" s="431"/>
      <c r="H17" s="626"/>
      <c r="I17" s="621"/>
      <c r="J17" s="621"/>
      <c r="K17" s="621"/>
      <c r="L17" s="621"/>
      <c r="M17" s="62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10"/>
      <c r="B18" s="612"/>
      <c r="C18" s="612"/>
      <c r="D18" s="615"/>
      <c r="E18" s="618"/>
      <c r="F18" s="624"/>
      <c r="G18" s="431"/>
      <c r="H18" s="626"/>
      <c r="I18" s="621"/>
      <c r="J18" s="621"/>
      <c r="K18" s="621"/>
      <c r="L18" s="621"/>
      <c r="M18" s="62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10"/>
      <c r="B19" s="612"/>
      <c r="C19" s="612"/>
      <c r="D19" s="615"/>
      <c r="E19" s="618"/>
      <c r="F19" s="624"/>
      <c r="G19" s="431"/>
      <c r="H19" s="626"/>
      <c r="I19" s="621"/>
      <c r="J19" s="621"/>
      <c r="K19" s="621"/>
      <c r="L19" s="621"/>
      <c r="M19" s="622"/>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3.9" customHeight="1">
      <c r="A20" s="610">
        <f>'7- Mapa Final'!A20</f>
        <v>2</v>
      </c>
      <c r="B20" s="612" t="str">
        <f>'7- Mapa Final'!B20</f>
        <v xml:space="preserve">Incumplimientos en la realizacion de audiencias </v>
      </c>
      <c r="C20" s="612" t="str">
        <f>'7- Mapa Final'!C20</f>
        <v xml:space="preserve">No se atiende la  solicitud  de un fiscal o parte interesada para la realización de una audiencia preliminar o no se cumple  la programción de audiencias de Conocimiento. </v>
      </c>
      <c r="D20" s="614" t="str">
        <f>'7- Mapa Final'!J20</f>
        <v>Muy Baja - 1</v>
      </c>
      <c r="E20" s="617" t="str">
        <f>'7- Mapa Final'!K20</f>
        <v>Menor - 2</v>
      </c>
      <c r="F20" s="624" t="str">
        <f>'7- Mapa Final'!M20</f>
        <v>Bajo - 2</v>
      </c>
      <c r="G20" s="431"/>
      <c r="H20" s="626" t="s">
        <v>534</v>
      </c>
      <c r="I20" s="621"/>
      <c r="J20" s="621"/>
      <c r="K20" s="620">
        <v>45566</v>
      </c>
      <c r="L20" s="620">
        <v>45657</v>
      </c>
      <c r="M20" s="622" t="s">
        <v>532</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10"/>
      <c r="B21" s="612"/>
      <c r="C21" s="612"/>
      <c r="D21" s="615"/>
      <c r="E21" s="618"/>
      <c r="F21" s="624"/>
      <c r="G21" s="431"/>
      <c r="H21" s="626"/>
      <c r="I21" s="621"/>
      <c r="J21" s="621"/>
      <c r="K21" s="621"/>
      <c r="L21" s="621"/>
      <c r="M21" s="62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10"/>
      <c r="B22" s="612"/>
      <c r="C22" s="612"/>
      <c r="D22" s="615"/>
      <c r="E22" s="618"/>
      <c r="F22" s="624"/>
      <c r="G22" s="431"/>
      <c r="H22" s="626"/>
      <c r="I22" s="621"/>
      <c r="J22" s="621"/>
      <c r="K22" s="621"/>
      <c r="L22" s="621"/>
      <c r="M22" s="62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10"/>
      <c r="B23" s="612"/>
      <c r="C23" s="612"/>
      <c r="D23" s="615"/>
      <c r="E23" s="618"/>
      <c r="F23" s="624"/>
      <c r="G23" s="431"/>
      <c r="H23" s="626"/>
      <c r="I23" s="621"/>
      <c r="J23" s="621"/>
      <c r="K23" s="621"/>
      <c r="L23" s="621"/>
      <c r="M23" s="62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10"/>
      <c r="B24" s="612"/>
      <c r="C24" s="612"/>
      <c r="D24" s="615"/>
      <c r="E24" s="618"/>
      <c r="F24" s="624"/>
      <c r="G24" s="431"/>
      <c r="H24" s="626"/>
      <c r="I24" s="621"/>
      <c r="J24" s="621"/>
      <c r="K24" s="621"/>
      <c r="L24" s="621"/>
      <c r="M24" s="62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10"/>
      <c r="B25" s="612"/>
      <c r="C25" s="612"/>
      <c r="D25" s="615"/>
      <c r="E25" s="618"/>
      <c r="F25" s="624"/>
      <c r="G25" s="431"/>
      <c r="H25" s="626"/>
      <c r="I25" s="621"/>
      <c r="J25" s="621"/>
      <c r="K25" s="621"/>
      <c r="L25" s="621"/>
      <c r="M25" s="622"/>
      <c r="N25" s="33"/>
      <c r="O25" s="33"/>
    </row>
    <row r="26" spans="1:169">
      <c r="A26" s="610"/>
      <c r="B26" s="612"/>
      <c r="C26" s="612"/>
      <c r="D26" s="615"/>
      <c r="E26" s="618"/>
      <c r="F26" s="624"/>
      <c r="G26" s="431"/>
      <c r="H26" s="626"/>
      <c r="I26" s="621"/>
      <c r="J26" s="621"/>
      <c r="K26" s="621"/>
      <c r="L26" s="621"/>
      <c r="M26" s="622"/>
      <c r="N26" s="33"/>
      <c r="O26" s="33"/>
    </row>
    <row r="27" spans="1:169">
      <c r="A27" s="610"/>
      <c r="B27" s="612"/>
      <c r="C27" s="612"/>
      <c r="D27" s="615"/>
      <c r="E27" s="618"/>
      <c r="F27" s="624"/>
      <c r="G27" s="431"/>
      <c r="H27" s="626"/>
      <c r="I27" s="621"/>
      <c r="J27" s="621"/>
      <c r="K27" s="621"/>
      <c r="L27" s="621"/>
      <c r="M27" s="622"/>
      <c r="N27" s="33"/>
      <c r="O27" s="33"/>
    </row>
    <row r="28" spans="1:169">
      <c r="A28" s="610"/>
      <c r="B28" s="612"/>
      <c r="C28" s="612"/>
      <c r="D28" s="615"/>
      <c r="E28" s="618"/>
      <c r="F28" s="624"/>
      <c r="G28" s="431"/>
      <c r="H28" s="626"/>
      <c r="I28" s="621"/>
      <c r="J28" s="621"/>
      <c r="K28" s="621"/>
      <c r="L28" s="621"/>
      <c r="M28" s="622"/>
      <c r="N28" s="33"/>
      <c r="O28" s="33"/>
    </row>
    <row r="29" spans="1:169" ht="15.75" thickBot="1">
      <c r="A29" s="610"/>
      <c r="B29" s="612"/>
      <c r="C29" s="612"/>
      <c r="D29" s="615"/>
      <c r="E29" s="618"/>
      <c r="F29" s="624"/>
      <c r="G29" s="431"/>
      <c r="H29" s="626"/>
      <c r="I29" s="621"/>
      <c r="J29" s="621"/>
      <c r="K29" s="621"/>
      <c r="L29" s="621"/>
      <c r="M29" s="622"/>
      <c r="N29" s="33"/>
      <c r="O29" s="33"/>
    </row>
    <row r="30" spans="1:169" s="25" customFormat="1" ht="13.9" customHeight="1">
      <c r="A30" s="610">
        <f>'7- Mapa Final'!A30</f>
        <v>3</v>
      </c>
      <c r="B30" s="612" t="str">
        <f>'7- Mapa Final'!B30</f>
        <v xml:space="preserve"> Efectuar notificaciones que no cumplan con los requistos</v>
      </c>
      <c r="C30" s="612" t="str">
        <f>'7- Mapa Final'!C30</f>
        <v>No se realizan las  notificaciones , no se erfectuan  oportunamente o no se aplica aplicar la normatividad (Aca esta como riesgo porque es el producto de este proceso)</v>
      </c>
      <c r="D30" s="614" t="str">
        <f>'7- Mapa Final'!J30</f>
        <v>Muy Baja - 1</v>
      </c>
      <c r="E30" s="617" t="str">
        <f>'7- Mapa Final'!K30</f>
        <v>Menor - 2</v>
      </c>
      <c r="F30" s="624" t="str">
        <f>'7- Mapa Final'!M30</f>
        <v>Bajo - 2</v>
      </c>
      <c r="G30" s="431"/>
      <c r="H30" s="626" t="s">
        <v>531</v>
      </c>
      <c r="I30" s="621"/>
      <c r="J30" s="621"/>
      <c r="K30" s="620">
        <v>45566</v>
      </c>
      <c r="L30" s="620">
        <v>45657</v>
      </c>
      <c r="M30" s="622" t="s">
        <v>532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10"/>
      <c r="B31" s="612"/>
      <c r="C31" s="612"/>
      <c r="D31" s="615"/>
      <c r="E31" s="618"/>
      <c r="F31" s="624"/>
      <c r="G31" s="431"/>
      <c r="H31" s="626"/>
      <c r="I31" s="621"/>
      <c r="J31" s="621"/>
      <c r="K31" s="621"/>
      <c r="L31" s="621"/>
      <c r="M31" s="62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10"/>
      <c r="B32" s="612"/>
      <c r="C32" s="612"/>
      <c r="D32" s="615"/>
      <c r="E32" s="618"/>
      <c r="F32" s="624"/>
      <c r="G32" s="431"/>
      <c r="H32" s="626"/>
      <c r="I32" s="621"/>
      <c r="J32" s="621"/>
      <c r="K32" s="621"/>
      <c r="L32" s="621"/>
      <c r="M32" s="62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10"/>
      <c r="B33" s="612"/>
      <c r="C33" s="612"/>
      <c r="D33" s="615"/>
      <c r="E33" s="618"/>
      <c r="F33" s="624"/>
      <c r="G33" s="431"/>
      <c r="H33" s="626"/>
      <c r="I33" s="621"/>
      <c r="J33" s="621"/>
      <c r="K33" s="621"/>
      <c r="L33" s="621"/>
      <c r="M33" s="62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10"/>
      <c r="B34" s="612"/>
      <c r="C34" s="612"/>
      <c r="D34" s="615"/>
      <c r="E34" s="618"/>
      <c r="F34" s="624"/>
      <c r="G34" s="431"/>
      <c r="H34" s="626"/>
      <c r="I34" s="621"/>
      <c r="J34" s="621"/>
      <c r="K34" s="621"/>
      <c r="L34" s="621"/>
      <c r="M34" s="62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10"/>
      <c r="B35" s="612"/>
      <c r="C35" s="612"/>
      <c r="D35" s="615"/>
      <c r="E35" s="618"/>
      <c r="F35" s="624"/>
      <c r="G35" s="431"/>
      <c r="H35" s="626"/>
      <c r="I35" s="621"/>
      <c r="J35" s="621"/>
      <c r="K35" s="621"/>
      <c r="L35" s="621"/>
      <c r="M35" s="622"/>
      <c r="N35" s="33"/>
      <c r="O35" s="33"/>
    </row>
    <row r="36" spans="1:169">
      <c r="A36" s="610"/>
      <c r="B36" s="612"/>
      <c r="C36" s="612"/>
      <c r="D36" s="615"/>
      <c r="E36" s="618"/>
      <c r="F36" s="624"/>
      <c r="G36" s="431"/>
      <c r="H36" s="626"/>
      <c r="I36" s="621"/>
      <c r="J36" s="621"/>
      <c r="K36" s="621"/>
      <c r="L36" s="621"/>
      <c r="M36" s="622"/>
      <c r="N36" s="33"/>
      <c r="O36" s="33"/>
    </row>
    <row r="37" spans="1:169">
      <c r="A37" s="610"/>
      <c r="B37" s="612"/>
      <c r="C37" s="612"/>
      <c r="D37" s="615"/>
      <c r="E37" s="618"/>
      <c r="F37" s="624"/>
      <c r="G37" s="431"/>
      <c r="H37" s="626"/>
      <c r="I37" s="621"/>
      <c r="J37" s="621"/>
      <c r="K37" s="621"/>
      <c r="L37" s="621"/>
      <c r="M37" s="622"/>
      <c r="N37" s="33"/>
      <c r="O37" s="33"/>
    </row>
    <row r="38" spans="1:169">
      <c r="A38" s="610"/>
      <c r="B38" s="612"/>
      <c r="C38" s="612"/>
      <c r="D38" s="615"/>
      <c r="E38" s="618"/>
      <c r="F38" s="624"/>
      <c r="G38" s="431"/>
      <c r="H38" s="626"/>
      <c r="I38" s="621"/>
      <c r="J38" s="621"/>
      <c r="K38" s="621"/>
      <c r="L38" s="621"/>
      <c r="M38" s="622"/>
      <c r="N38" s="33"/>
      <c r="O38" s="33"/>
    </row>
    <row r="39" spans="1:169" ht="15.75" thickBot="1">
      <c r="A39" s="610"/>
      <c r="B39" s="612"/>
      <c r="C39" s="612"/>
      <c r="D39" s="615"/>
      <c r="E39" s="618"/>
      <c r="F39" s="624"/>
      <c r="G39" s="431"/>
      <c r="H39" s="626"/>
      <c r="I39" s="621"/>
      <c r="J39" s="621"/>
      <c r="K39" s="621"/>
      <c r="L39" s="621"/>
      <c r="M39" s="622"/>
      <c r="N39" s="33"/>
      <c r="O39" s="33"/>
    </row>
    <row r="40" spans="1:169" s="25" customFormat="1" ht="13.9" customHeight="1">
      <c r="A40" s="610">
        <f>'7- Mapa Final'!A40</f>
        <v>4</v>
      </c>
      <c r="B40" s="612" t="str">
        <f>'7- Mapa Final'!B40</f>
        <v>Efectuar el reparto judicial incumpliendo requisitos</v>
      </c>
      <c r="C40" s="612" t="str">
        <f>'7- Mapa Final'!C40</f>
        <v>Realizar el reparto incumplimiento los principios  y condiciones establecidas para su realización</v>
      </c>
      <c r="D40" s="614" t="str">
        <f>'7- Mapa Final'!J40</f>
        <v>Muy Baja - 1</v>
      </c>
      <c r="E40" s="617" t="str">
        <f>'7- Mapa Final'!K40</f>
        <v>Menor - 2</v>
      </c>
      <c r="F40" s="624" t="str">
        <f>'7- Mapa Final'!M40</f>
        <v>Bajo - 2</v>
      </c>
      <c r="G40" s="431"/>
      <c r="H40" s="626" t="s">
        <v>536</v>
      </c>
      <c r="I40" s="621"/>
      <c r="J40" s="621"/>
      <c r="K40" s="620">
        <v>45566</v>
      </c>
      <c r="L40" s="620">
        <v>45657</v>
      </c>
      <c r="M40" s="622" t="s">
        <v>537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10"/>
      <c r="B41" s="612"/>
      <c r="C41" s="612"/>
      <c r="D41" s="615"/>
      <c r="E41" s="618"/>
      <c r="F41" s="624"/>
      <c r="G41" s="431"/>
      <c r="H41" s="626"/>
      <c r="I41" s="621"/>
      <c r="J41" s="621"/>
      <c r="K41" s="621"/>
      <c r="L41" s="621"/>
      <c r="M41" s="62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10"/>
      <c r="B42" s="612"/>
      <c r="C42" s="612"/>
      <c r="D42" s="615"/>
      <c r="E42" s="618"/>
      <c r="F42" s="624"/>
      <c r="G42" s="431"/>
      <c r="H42" s="626"/>
      <c r="I42" s="621"/>
      <c r="J42" s="621"/>
      <c r="K42" s="621"/>
      <c r="L42" s="621"/>
      <c r="M42" s="62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10"/>
      <c r="B43" s="612"/>
      <c r="C43" s="612"/>
      <c r="D43" s="615"/>
      <c r="E43" s="618"/>
      <c r="F43" s="624"/>
      <c r="G43" s="431"/>
      <c r="H43" s="626"/>
      <c r="I43" s="621"/>
      <c r="J43" s="621"/>
      <c r="K43" s="621"/>
      <c r="L43" s="621"/>
      <c r="M43" s="62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10"/>
      <c r="B44" s="612"/>
      <c r="C44" s="612"/>
      <c r="D44" s="615"/>
      <c r="E44" s="618"/>
      <c r="F44" s="624"/>
      <c r="G44" s="431"/>
      <c r="H44" s="626"/>
      <c r="I44" s="621"/>
      <c r="J44" s="621"/>
      <c r="K44" s="621"/>
      <c r="L44" s="621"/>
      <c r="M44" s="62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10"/>
      <c r="B45" s="612"/>
      <c r="C45" s="612"/>
      <c r="D45" s="615"/>
      <c r="E45" s="618"/>
      <c r="F45" s="624"/>
      <c r="G45" s="431"/>
      <c r="H45" s="626"/>
      <c r="I45" s="621"/>
      <c r="J45" s="621"/>
      <c r="K45" s="621"/>
      <c r="L45" s="621"/>
      <c r="M45" s="622"/>
      <c r="N45" s="33"/>
      <c r="O45" s="33"/>
    </row>
    <row r="46" spans="1:169">
      <c r="A46" s="610"/>
      <c r="B46" s="612"/>
      <c r="C46" s="612"/>
      <c r="D46" s="615"/>
      <c r="E46" s="618"/>
      <c r="F46" s="624"/>
      <c r="G46" s="431"/>
      <c r="H46" s="626"/>
      <c r="I46" s="621"/>
      <c r="J46" s="621"/>
      <c r="K46" s="621"/>
      <c r="L46" s="621"/>
      <c r="M46" s="622"/>
      <c r="N46" s="33"/>
      <c r="O46" s="33"/>
    </row>
    <row r="47" spans="1:169">
      <c r="A47" s="610"/>
      <c r="B47" s="612"/>
      <c r="C47" s="612"/>
      <c r="D47" s="615"/>
      <c r="E47" s="618"/>
      <c r="F47" s="624"/>
      <c r="G47" s="431"/>
      <c r="H47" s="626"/>
      <c r="I47" s="621"/>
      <c r="J47" s="621"/>
      <c r="K47" s="621"/>
      <c r="L47" s="621"/>
      <c r="M47" s="622"/>
      <c r="N47" s="33"/>
      <c r="O47" s="33"/>
    </row>
    <row r="48" spans="1:169">
      <c r="A48" s="610"/>
      <c r="B48" s="612"/>
      <c r="C48" s="612"/>
      <c r="D48" s="615"/>
      <c r="E48" s="618"/>
      <c r="F48" s="624"/>
      <c r="G48" s="431"/>
      <c r="H48" s="626"/>
      <c r="I48" s="621"/>
      <c r="J48" s="621"/>
      <c r="K48" s="621"/>
      <c r="L48" s="621"/>
      <c r="M48" s="622"/>
      <c r="N48" s="33"/>
      <c r="O48" s="33"/>
    </row>
    <row r="49" spans="1:169" ht="15.75" thickBot="1">
      <c r="A49" s="610"/>
      <c r="B49" s="612"/>
      <c r="C49" s="612"/>
      <c r="D49" s="615"/>
      <c r="E49" s="618"/>
      <c r="F49" s="624"/>
      <c r="G49" s="431"/>
      <c r="H49" s="626"/>
      <c r="I49" s="621"/>
      <c r="J49" s="621"/>
      <c r="K49" s="621"/>
      <c r="L49" s="621"/>
      <c r="M49" s="622"/>
      <c r="N49" s="33"/>
      <c r="O49" s="33"/>
    </row>
    <row r="50" spans="1:169" s="25" customFormat="1" ht="13.9" customHeight="1">
      <c r="A50" s="610">
        <v>5</v>
      </c>
      <c r="B50" s="612" t="str">
        <f>'7- Mapa Final'!B50</f>
        <v>Pérdida de documentos</v>
      </c>
      <c r="C50" s="612" t="str">
        <f>'7- Mapa Final'!C50</f>
        <v>Extravío temporal o definitivo de los  documentos de los procesos judiciales</v>
      </c>
      <c r="D50" s="614" t="str">
        <f>'7- Mapa Final'!J50</f>
        <v>Muy Baja - 1</v>
      </c>
      <c r="E50" s="617" t="str">
        <f>'7- Mapa Final'!K50</f>
        <v>Mayor - 4</v>
      </c>
      <c r="F50" s="624" t="str">
        <f>'7- Mapa Final'!M50</f>
        <v>Alto  - 4</v>
      </c>
      <c r="G50" s="431"/>
      <c r="H50" s="626" t="s">
        <v>538</v>
      </c>
      <c r="I50" s="621"/>
      <c r="J50" s="621"/>
      <c r="K50" s="620">
        <v>45566</v>
      </c>
      <c r="L50" s="620">
        <v>45657</v>
      </c>
      <c r="M50" s="622" t="s">
        <v>544</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10"/>
      <c r="B51" s="612"/>
      <c r="C51" s="612"/>
      <c r="D51" s="615"/>
      <c r="E51" s="618"/>
      <c r="F51" s="624"/>
      <c r="G51" s="431"/>
      <c r="H51" s="626"/>
      <c r="I51" s="621"/>
      <c r="J51" s="621"/>
      <c r="K51" s="621"/>
      <c r="L51" s="621"/>
      <c r="M51" s="62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10"/>
      <c r="B52" s="612"/>
      <c r="C52" s="612"/>
      <c r="D52" s="615"/>
      <c r="E52" s="618"/>
      <c r="F52" s="624"/>
      <c r="G52" s="431"/>
      <c r="H52" s="626"/>
      <c r="I52" s="621"/>
      <c r="J52" s="621"/>
      <c r="K52" s="621"/>
      <c r="L52" s="621"/>
      <c r="M52" s="62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10"/>
      <c r="B53" s="612"/>
      <c r="C53" s="612"/>
      <c r="D53" s="615"/>
      <c r="E53" s="618"/>
      <c r="F53" s="624"/>
      <c r="G53" s="431"/>
      <c r="H53" s="626"/>
      <c r="I53" s="621"/>
      <c r="J53" s="621"/>
      <c r="K53" s="621"/>
      <c r="L53" s="621"/>
      <c r="M53" s="62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10"/>
      <c r="B54" s="612"/>
      <c r="C54" s="612"/>
      <c r="D54" s="615"/>
      <c r="E54" s="618"/>
      <c r="F54" s="624"/>
      <c r="G54" s="431"/>
      <c r="H54" s="626"/>
      <c r="I54" s="621"/>
      <c r="J54" s="621"/>
      <c r="K54" s="621"/>
      <c r="L54" s="621"/>
      <c r="M54" s="62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10"/>
      <c r="B55" s="612"/>
      <c r="C55" s="612"/>
      <c r="D55" s="615"/>
      <c r="E55" s="618"/>
      <c r="F55" s="624"/>
      <c r="G55" s="431"/>
      <c r="H55" s="626"/>
      <c r="I55" s="621"/>
      <c r="J55" s="621"/>
      <c r="K55" s="621"/>
      <c r="L55" s="621"/>
      <c r="M55" s="622"/>
      <c r="N55" s="33"/>
      <c r="O55" s="33"/>
    </row>
    <row r="56" spans="1:169">
      <c r="A56" s="610"/>
      <c r="B56" s="612"/>
      <c r="C56" s="612"/>
      <c r="D56" s="615"/>
      <c r="E56" s="618"/>
      <c r="F56" s="624"/>
      <c r="G56" s="431"/>
      <c r="H56" s="626"/>
      <c r="I56" s="621"/>
      <c r="J56" s="621"/>
      <c r="K56" s="621"/>
      <c r="L56" s="621"/>
      <c r="M56" s="622"/>
      <c r="N56" s="33"/>
      <c r="O56" s="33"/>
    </row>
    <row r="57" spans="1:169">
      <c r="A57" s="610"/>
      <c r="B57" s="612"/>
      <c r="C57" s="612"/>
      <c r="D57" s="615"/>
      <c r="E57" s="618"/>
      <c r="F57" s="624"/>
      <c r="G57" s="431"/>
      <c r="H57" s="626"/>
      <c r="I57" s="621"/>
      <c r="J57" s="621"/>
      <c r="K57" s="621"/>
      <c r="L57" s="621"/>
      <c r="M57" s="622"/>
      <c r="N57" s="33"/>
      <c r="O57" s="33"/>
    </row>
    <row r="58" spans="1:169">
      <c r="A58" s="610"/>
      <c r="B58" s="612"/>
      <c r="C58" s="612"/>
      <c r="D58" s="615"/>
      <c r="E58" s="618"/>
      <c r="F58" s="624"/>
      <c r="G58" s="431"/>
      <c r="H58" s="626"/>
      <c r="I58" s="621"/>
      <c r="J58" s="621"/>
      <c r="K58" s="621"/>
      <c r="L58" s="621"/>
      <c r="M58" s="622"/>
      <c r="N58" s="33"/>
      <c r="O58" s="33"/>
    </row>
    <row r="59" spans="1:169" ht="15.75" thickBot="1">
      <c r="A59" s="611"/>
      <c r="B59" s="613"/>
      <c r="C59" s="613"/>
      <c r="D59" s="616"/>
      <c r="E59" s="619"/>
      <c r="F59" s="625"/>
      <c r="G59" s="432"/>
      <c r="H59" s="627"/>
      <c r="I59" s="628"/>
      <c r="J59" s="628"/>
      <c r="K59" s="621"/>
      <c r="L59" s="621"/>
      <c r="M59" s="623"/>
      <c r="N59" s="33"/>
      <c r="O59" s="33"/>
    </row>
    <row r="60" spans="1:169" s="25" customFormat="1" ht="13.9" customHeight="1">
      <c r="A60" s="610">
        <v>6</v>
      </c>
      <c r="B60" s="612" t="str">
        <f>'7- Mapa Final'!B60</f>
        <v xml:space="preserve">Recibir , ofrecer, prometer , entregar o aceptar dádivas o beneficios a nombre propio o de terceros para  expedir, alterar,retener , extraviar o entregar  documentos  sin el lleno de requisitos legales </v>
      </c>
      <c r="C60" s="612" t="str">
        <f>'7- Mapa Final'!C60</f>
        <v xml:space="preserve"> Realizar trámites sin el cumplimiento de los requisitos legales  o  con informacionfalsa</v>
      </c>
      <c r="D60" s="614" t="str">
        <f>'7- Mapa Final'!J60</f>
        <v>Muy Baja - 1</v>
      </c>
      <c r="E60" s="617" t="str">
        <f>'7- Mapa Final'!K60</f>
        <v>Mayor - 4</v>
      </c>
      <c r="F60" s="624" t="str">
        <f>'7- Mapa Final'!M60</f>
        <v>Alto  - 4</v>
      </c>
      <c r="G60" s="431"/>
      <c r="H60" s="626" t="s">
        <v>533</v>
      </c>
      <c r="I60" s="621"/>
      <c r="J60" s="621"/>
      <c r="K60" s="620">
        <v>45566</v>
      </c>
      <c r="L60" s="620">
        <v>45657</v>
      </c>
      <c r="M60" s="622" t="s">
        <v>540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10"/>
      <c r="B61" s="612"/>
      <c r="C61" s="612"/>
      <c r="D61" s="615"/>
      <c r="E61" s="618"/>
      <c r="F61" s="624"/>
      <c r="G61" s="431"/>
      <c r="H61" s="626"/>
      <c r="I61" s="621"/>
      <c r="J61" s="621"/>
      <c r="K61" s="621"/>
      <c r="L61" s="621"/>
      <c r="M61" s="622"/>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10"/>
      <c r="B62" s="612"/>
      <c r="C62" s="612"/>
      <c r="D62" s="615"/>
      <c r="E62" s="618"/>
      <c r="F62" s="624"/>
      <c r="G62" s="431"/>
      <c r="H62" s="626"/>
      <c r="I62" s="621"/>
      <c r="J62" s="621"/>
      <c r="K62" s="621"/>
      <c r="L62" s="621"/>
      <c r="M62" s="622"/>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10"/>
      <c r="B63" s="612"/>
      <c r="C63" s="612"/>
      <c r="D63" s="615"/>
      <c r="E63" s="618"/>
      <c r="F63" s="624"/>
      <c r="G63" s="431"/>
      <c r="H63" s="626"/>
      <c r="I63" s="621"/>
      <c r="J63" s="621"/>
      <c r="K63" s="621"/>
      <c r="L63" s="621"/>
      <c r="M63" s="622"/>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10"/>
      <c r="B64" s="612"/>
      <c r="C64" s="612"/>
      <c r="D64" s="615"/>
      <c r="E64" s="618"/>
      <c r="F64" s="624"/>
      <c r="G64" s="431"/>
      <c r="H64" s="626"/>
      <c r="I64" s="621"/>
      <c r="J64" s="621"/>
      <c r="K64" s="621"/>
      <c r="L64" s="621"/>
      <c r="M64" s="622"/>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10"/>
      <c r="B65" s="612"/>
      <c r="C65" s="612"/>
      <c r="D65" s="615"/>
      <c r="E65" s="618"/>
      <c r="F65" s="624"/>
      <c r="G65" s="431"/>
      <c r="H65" s="626"/>
      <c r="I65" s="621"/>
      <c r="J65" s="621"/>
      <c r="K65" s="621"/>
      <c r="L65" s="621"/>
      <c r="M65" s="622"/>
      <c r="N65" s="33"/>
      <c r="O65" s="33"/>
    </row>
    <row r="66" spans="1:169">
      <c r="A66" s="610"/>
      <c r="B66" s="612"/>
      <c r="C66" s="612"/>
      <c r="D66" s="615"/>
      <c r="E66" s="618"/>
      <c r="F66" s="624"/>
      <c r="G66" s="431"/>
      <c r="H66" s="626"/>
      <c r="I66" s="621"/>
      <c r="J66" s="621"/>
      <c r="K66" s="621"/>
      <c r="L66" s="621"/>
      <c r="M66" s="622"/>
      <c r="N66" s="33"/>
      <c r="O66" s="33"/>
    </row>
    <row r="67" spans="1:169">
      <c r="A67" s="610"/>
      <c r="B67" s="612"/>
      <c r="C67" s="612"/>
      <c r="D67" s="615"/>
      <c r="E67" s="618"/>
      <c r="F67" s="624"/>
      <c r="G67" s="431"/>
      <c r="H67" s="626"/>
      <c r="I67" s="621"/>
      <c r="J67" s="621"/>
      <c r="K67" s="621"/>
      <c r="L67" s="621"/>
      <c r="M67" s="622"/>
      <c r="N67" s="33"/>
      <c r="O67" s="33"/>
    </row>
    <row r="68" spans="1:169">
      <c r="A68" s="610"/>
      <c r="B68" s="612"/>
      <c r="C68" s="612"/>
      <c r="D68" s="615"/>
      <c r="E68" s="618"/>
      <c r="F68" s="624"/>
      <c r="G68" s="431"/>
      <c r="H68" s="626"/>
      <c r="I68" s="621"/>
      <c r="J68" s="621"/>
      <c r="K68" s="621"/>
      <c r="L68" s="621"/>
      <c r="M68" s="622"/>
      <c r="N68" s="33"/>
      <c r="O68" s="33"/>
    </row>
    <row r="69" spans="1:169" ht="15.75" thickBot="1">
      <c r="A69" s="611"/>
      <c r="B69" s="613"/>
      <c r="C69" s="613"/>
      <c r="D69" s="616"/>
      <c r="E69" s="619"/>
      <c r="F69" s="625"/>
      <c r="G69" s="432"/>
      <c r="H69" s="627"/>
      <c r="I69" s="628"/>
      <c r="J69" s="628"/>
      <c r="K69" s="621"/>
      <c r="L69" s="621"/>
      <c r="M69" s="623"/>
      <c r="N69" s="33"/>
      <c r="O69" s="33"/>
    </row>
    <row r="70" spans="1:169" s="25" customFormat="1" ht="12.75" hidden="1">
      <c r="A70" s="610">
        <v>7</v>
      </c>
      <c r="B70" s="612" t="str">
        <f>'7- Mapa Final'!B70</f>
        <v xml:space="preserve">Recibir, ofrecer, prometer, entregar o aceptar dadivas  o beneficios a nombre propio o de terceros para  demorar, retener, alterar o direccionar fallos judiciales </v>
      </c>
      <c r="C70" s="612" t="str">
        <f>'7- Mapa Final'!C70</f>
        <v xml:space="preserve">Proferir  sentencias judiciales incumplmiendo los principios de la administracion de justicia o sin la observancia de los Codigos  Procesales en la materia </v>
      </c>
      <c r="D70" s="614" t="str">
        <f>'7- Mapa Final'!J70</f>
        <v>Muy Baja - 1</v>
      </c>
      <c r="E70" s="617" t="str">
        <f>'7- Mapa Final'!K70</f>
        <v>Mayor - 4</v>
      </c>
      <c r="F70" s="624" t="str">
        <f>'7- Mapa Final'!M70</f>
        <v>Alto  - 4</v>
      </c>
      <c r="G70" s="431"/>
      <c r="H70" s="621"/>
      <c r="I70" s="621"/>
      <c r="J70" s="621"/>
      <c r="K70" s="621"/>
      <c r="L70" s="621"/>
      <c r="M70" s="658"/>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10"/>
      <c r="B71" s="612"/>
      <c r="C71" s="612"/>
      <c r="D71" s="615"/>
      <c r="E71" s="618"/>
      <c r="F71" s="624"/>
      <c r="G71" s="431"/>
      <c r="H71" s="621"/>
      <c r="I71" s="621"/>
      <c r="J71" s="621"/>
      <c r="K71" s="621"/>
      <c r="L71" s="621"/>
      <c r="M71" s="658"/>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10"/>
      <c r="B72" s="612"/>
      <c r="C72" s="612"/>
      <c r="D72" s="615"/>
      <c r="E72" s="618"/>
      <c r="F72" s="624"/>
      <c r="G72" s="431"/>
      <c r="H72" s="621"/>
      <c r="I72" s="621"/>
      <c r="J72" s="621"/>
      <c r="K72" s="621"/>
      <c r="L72" s="621"/>
      <c r="M72" s="658"/>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10"/>
      <c r="B73" s="612"/>
      <c r="C73" s="612"/>
      <c r="D73" s="615"/>
      <c r="E73" s="618"/>
      <c r="F73" s="624"/>
      <c r="G73" s="431"/>
      <c r="H73" s="621"/>
      <c r="I73" s="621"/>
      <c r="J73" s="621"/>
      <c r="K73" s="621"/>
      <c r="L73" s="621"/>
      <c r="M73" s="658"/>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10"/>
      <c r="B74" s="612"/>
      <c r="C74" s="612"/>
      <c r="D74" s="615"/>
      <c r="E74" s="618"/>
      <c r="F74" s="624"/>
      <c r="G74" s="431"/>
      <c r="H74" s="621"/>
      <c r="I74" s="621"/>
      <c r="J74" s="621"/>
      <c r="K74" s="621"/>
      <c r="L74" s="621"/>
      <c r="M74" s="658"/>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10"/>
      <c r="B75" s="612"/>
      <c r="C75" s="612"/>
      <c r="D75" s="615"/>
      <c r="E75" s="618"/>
      <c r="F75" s="624"/>
      <c r="G75" s="431"/>
      <c r="H75" s="621"/>
      <c r="I75" s="621"/>
      <c r="J75" s="621"/>
      <c r="K75" s="621"/>
      <c r="L75" s="621"/>
      <c r="M75" s="658"/>
      <c r="N75" s="33"/>
      <c r="O75" s="33"/>
    </row>
    <row r="76" spans="1:169" hidden="1">
      <c r="A76" s="610"/>
      <c r="B76" s="612"/>
      <c r="C76" s="612"/>
      <c r="D76" s="615"/>
      <c r="E76" s="618"/>
      <c r="F76" s="624"/>
      <c r="G76" s="431"/>
      <c r="H76" s="621"/>
      <c r="I76" s="621"/>
      <c r="J76" s="621"/>
      <c r="K76" s="621"/>
      <c r="L76" s="621"/>
      <c r="M76" s="658"/>
      <c r="N76" s="33"/>
      <c r="O76" s="33"/>
    </row>
    <row r="77" spans="1:169" hidden="1">
      <c r="A77" s="610"/>
      <c r="B77" s="612"/>
      <c r="C77" s="612"/>
      <c r="D77" s="615"/>
      <c r="E77" s="618"/>
      <c r="F77" s="624"/>
      <c r="G77" s="431"/>
      <c r="H77" s="621"/>
      <c r="I77" s="621"/>
      <c r="J77" s="621"/>
      <c r="K77" s="621"/>
      <c r="L77" s="621"/>
      <c r="M77" s="658"/>
      <c r="N77" s="33"/>
      <c r="O77" s="33"/>
    </row>
    <row r="78" spans="1:169" hidden="1">
      <c r="A78" s="610"/>
      <c r="B78" s="612"/>
      <c r="C78" s="612"/>
      <c r="D78" s="615"/>
      <c r="E78" s="618"/>
      <c r="F78" s="624"/>
      <c r="G78" s="431"/>
      <c r="H78" s="621"/>
      <c r="I78" s="621"/>
      <c r="J78" s="621"/>
      <c r="K78" s="621"/>
      <c r="L78" s="621"/>
      <c r="M78" s="658"/>
      <c r="N78" s="33"/>
      <c r="O78" s="33"/>
    </row>
    <row r="79" spans="1:169" ht="15.75" hidden="1" thickBot="1">
      <c r="A79" s="611"/>
      <c r="B79" s="613"/>
      <c r="C79" s="613"/>
      <c r="D79" s="616"/>
      <c r="E79" s="619"/>
      <c r="F79" s="625"/>
      <c r="G79" s="432"/>
      <c r="H79" s="628"/>
      <c r="I79" s="628"/>
      <c r="J79" s="628"/>
      <c r="K79" s="628"/>
      <c r="L79" s="628"/>
      <c r="M79" s="659"/>
      <c r="N79" s="33"/>
      <c r="O79" s="3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61" priority="81" operator="containsText" text="1- Bajo">
      <formula>NOT(ISERROR(SEARCH("1- Bajo",A7)))</formula>
    </cfRule>
    <cfRule type="containsText" dxfId="60" priority="80" operator="containsText" text="4- Bajo">
      <formula>NOT(ISERROR(SEARCH("4- Bajo",A7)))</formula>
    </cfRule>
    <cfRule type="containsText" dxfId="59" priority="79" operator="containsText" text="3- Bajo">
      <formula>NOT(ISERROR(SEARCH("3- Bajo",A7)))</formula>
    </cfRule>
    <cfRule type="containsText" dxfId="58" priority="78" operator="containsText" text="4- Moderado">
      <formula>NOT(ISERROR(SEARCH("4- Moderado",A7)))</formula>
    </cfRule>
    <cfRule type="containsText" dxfId="57" priority="77" operator="containsText" text="6- Moderado">
      <formula>NOT(ISERROR(SEARCH("6- Moderado",A7)))</formula>
    </cfRule>
    <cfRule type="containsText" dxfId="56" priority="76" operator="containsText" text="3- Moderado">
      <formula>NOT(ISERROR(SEARCH("3- Moderado",A7)))</formula>
    </cfRule>
  </conditionalFormatting>
  <conditionalFormatting sqref="A10:E10 A20:E20">
    <cfRule type="containsText" dxfId="55" priority="72" operator="containsText" text="4- Moderado">
      <formula>NOT(ISERROR(SEARCH("4- Moderado",A10)))</formula>
    </cfRule>
    <cfRule type="containsText" dxfId="54" priority="71" operator="containsText" text="6- Moderado">
      <formula>NOT(ISERROR(SEARCH("6- Moderado",A10)))</formula>
    </cfRule>
    <cfRule type="containsText" dxfId="53" priority="70" operator="containsText" text="3- Moderado">
      <formula>NOT(ISERROR(SEARCH("3- Moderado",A10)))</formula>
    </cfRule>
    <cfRule type="containsText" dxfId="52" priority="75" operator="containsText" text="1- Bajo">
      <formula>NOT(ISERROR(SEARCH("1- Bajo",A10)))</formula>
    </cfRule>
    <cfRule type="containsText" dxfId="51" priority="74" operator="containsText" text="4- Bajo">
      <formula>NOT(ISERROR(SEARCH("4- Bajo",A10)))</formula>
    </cfRule>
    <cfRule type="containsText" dxfId="50" priority="73" operator="containsText" text="3- Bajo">
      <formula>NOT(ISERROR(SEARCH("3- Bajo",A10)))</formula>
    </cfRule>
  </conditionalFormatting>
  <conditionalFormatting sqref="A30:E30">
    <cfRule type="containsText" dxfId="49" priority="60" operator="containsText" text="3- Bajo">
      <formula>NOT(ISERROR(SEARCH("3- Bajo",A30)))</formula>
    </cfRule>
    <cfRule type="containsText" dxfId="48" priority="58" operator="containsText" text="6- Moderado">
      <formula>NOT(ISERROR(SEARCH("6- Moderado",A30)))</formula>
    </cfRule>
    <cfRule type="containsText" dxfId="47" priority="57" operator="containsText" text="3- Moderado">
      <formula>NOT(ISERROR(SEARCH("3- Moderado",A30)))</formula>
    </cfRule>
    <cfRule type="containsText" dxfId="46" priority="59" operator="containsText" text="4- Moderado">
      <formula>NOT(ISERROR(SEARCH("4- Moderado",A30)))</formula>
    </cfRule>
    <cfRule type="containsText" dxfId="45" priority="62" operator="containsText" text="1- Bajo">
      <formula>NOT(ISERROR(SEARCH("1- Bajo",A30)))</formula>
    </cfRule>
    <cfRule type="containsText" dxfId="44" priority="61" operator="containsText" text="4- Bajo">
      <formula>NOT(ISERROR(SEARCH("4- Bajo",A30)))</formula>
    </cfRule>
  </conditionalFormatting>
  <conditionalFormatting sqref="A40:E40">
    <cfRule type="containsText" dxfId="43" priority="55" operator="containsText" text="1- Bajo">
      <formula>NOT(ISERROR(SEARCH("1- Bajo",A40)))</formula>
    </cfRule>
    <cfRule type="containsText" dxfId="42" priority="54" operator="containsText" text="4- Bajo">
      <formula>NOT(ISERROR(SEARCH("4- Bajo",A40)))</formula>
    </cfRule>
    <cfRule type="containsText" dxfId="41" priority="53" operator="containsText" text="3- Bajo">
      <formula>NOT(ISERROR(SEARCH("3- Bajo",A40)))</formula>
    </cfRule>
    <cfRule type="containsText" dxfId="40" priority="52" operator="containsText" text="4- Moderado">
      <formula>NOT(ISERROR(SEARCH("4- Moderado",A40)))</formula>
    </cfRule>
    <cfRule type="containsText" dxfId="39" priority="51" operator="containsText" text="6- Moderado">
      <formula>NOT(ISERROR(SEARCH("6- Moderado",A40)))</formula>
    </cfRule>
    <cfRule type="containsText" dxfId="38" priority="50" operator="containsText" text="3- Moderado">
      <formula>NOT(ISERROR(SEARCH("3- Moderado",A40)))</formula>
    </cfRule>
  </conditionalFormatting>
  <conditionalFormatting sqref="A50:E50">
    <cfRule type="containsText" dxfId="37" priority="39" operator="containsText" text="3- Moderado">
      <formula>NOT(ISERROR(SEARCH("3- Moderado",A50)))</formula>
    </cfRule>
    <cfRule type="containsText" dxfId="36" priority="40" operator="containsText" text="6- Moderado">
      <formula>NOT(ISERROR(SEARCH("6- Moderado",A50)))</formula>
    </cfRule>
    <cfRule type="containsText" dxfId="35" priority="41" operator="containsText" text="4- Moderado">
      <formula>NOT(ISERROR(SEARCH("4- Moderado",A50)))</formula>
    </cfRule>
    <cfRule type="containsText" dxfId="34" priority="42" operator="containsText" text="3- Bajo">
      <formula>NOT(ISERROR(SEARCH("3- Bajo",A50)))</formula>
    </cfRule>
    <cfRule type="containsText" dxfId="33" priority="43" operator="containsText" text="4- Bajo">
      <formula>NOT(ISERROR(SEARCH("4- Bajo",A50)))</formula>
    </cfRule>
    <cfRule type="containsText" dxfId="32" priority="44" operator="containsText" text="1- Bajo">
      <formula>NOT(ISERROR(SEARCH("1- Bajo",A50)))</formula>
    </cfRule>
  </conditionalFormatting>
  <conditionalFormatting sqref="A60:E60">
    <cfRule type="containsText" dxfId="31" priority="21" operator="containsText" text="1- Bajo">
      <formula>NOT(ISERROR(SEARCH("1- Bajo",A60)))</formula>
    </cfRule>
    <cfRule type="containsText" dxfId="30" priority="20" operator="containsText" text="4- Bajo">
      <formula>NOT(ISERROR(SEARCH("4- Bajo",A60)))</formula>
    </cfRule>
    <cfRule type="containsText" dxfId="29" priority="19" operator="containsText" text="3- Bajo">
      <formula>NOT(ISERROR(SEARCH("3- Bajo",A60)))</formula>
    </cfRule>
    <cfRule type="containsText" dxfId="28" priority="17" operator="containsText" text="6- Moderado">
      <formula>NOT(ISERROR(SEARCH("6- Moderado",A60)))</formula>
    </cfRule>
    <cfRule type="containsText" dxfId="27" priority="16" operator="containsText" text="3- Moderado">
      <formula>NOT(ISERROR(SEARCH("3- Moderado",A60)))</formula>
    </cfRule>
    <cfRule type="containsText" dxfId="26" priority="18" operator="containsText" text="4- Moderado">
      <formula>NOT(ISERROR(SEARCH("4- Moderado",A60)))</formula>
    </cfRule>
  </conditionalFormatting>
  <conditionalFormatting sqref="A70:E70">
    <cfRule type="containsText" dxfId="25" priority="12" operator="containsText" text="3- Bajo">
      <formula>NOT(ISERROR(SEARCH("3- Bajo",A70)))</formula>
    </cfRule>
    <cfRule type="containsText" dxfId="24" priority="13" operator="containsText" text="4- Bajo">
      <formula>NOT(ISERROR(SEARCH("4- Bajo",A70)))</formula>
    </cfRule>
    <cfRule type="containsText" dxfId="23" priority="14" operator="containsText" text="1- Bajo">
      <formula>NOT(ISERROR(SEARCH("1- Bajo",A70)))</formula>
    </cfRule>
    <cfRule type="containsText" dxfId="22" priority="9" operator="containsText" text="3- Moderado">
      <formula>NOT(ISERROR(SEARCH("3- Moderado",A70)))</formula>
    </cfRule>
    <cfRule type="containsText" dxfId="21" priority="10" operator="containsText" text="6- Moderado">
      <formula>NOT(ISERROR(SEARCH("6- Moderado",A70)))</formula>
    </cfRule>
    <cfRule type="containsText" dxfId="20" priority="11" operator="containsText" text="4- Moderado">
      <formula>NOT(ISERROR(SEARCH("4- Moderado",A70)))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8" operator="containsText" text="4- Bajo">
      <formula>NOT(ISERROR(SEARCH("4- Bajo",C8)))</formula>
    </cfRule>
    <cfRule type="containsText" dxfId="15" priority="69" operator="containsText" text="1- Bajo">
      <formula>NOT(ISERROR(SEARCH("1- Bajo",C8)))</formula>
    </cfRule>
    <cfRule type="containsText" dxfId="14" priority="67" operator="containsText" text="3- Bajo">
      <formula>NOT(ISERROR(SEARCH("3- Bajo",C8)))</formula>
    </cfRule>
  </conditionalFormatting>
  <conditionalFormatting sqref="D10:D79">
    <cfRule type="containsText" dxfId="13" priority="35" operator="containsText" text="Baja">
      <formula>NOT(ISERROR(SEARCH("Baja",D10)))</formula>
    </cfRule>
    <cfRule type="containsText" dxfId="12" priority="34" operator="containsText" text="Alta">
      <formula>NOT(ISERROR(SEARCH("Alta",D10)))</formula>
    </cfRule>
    <cfRule type="containsText" dxfId="11" priority="33" operator="containsText" text="Muy Alta">
      <formula>NOT(ISERROR(SEARCH("Muy Alta",D10)))</formula>
    </cfRule>
    <cfRule type="containsText" dxfId="10" priority="38" operator="containsText" text="Media">
      <formula>NOT(ISERROR(SEARCH("Media",D10)))</formula>
    </cfRule>
    <cfRule type="containsText" dxfId="9" priority="36" operator="containsText" text="Muy Baja">
      <formula>NOT(ISERROR(SEARCH("Muy Baja",D10)))</formula>
    </cfRule>
  </conditionalFormatting>
  <conditionalFormatting sqref="E10:E79">
    <cfRule type="containsText" dxfId="8" priority="32" operator="containsText" text="Leve">
      <formula>NOT(ISERROR(SEARCH("Leve",E10)))</formula>
    </cfRule>
    <cfRule type="containsText" dxfId="7" priority="31" operator="containsText" text="Menor">
      <formula>NOT(ISERROR(SEARCH("Menor",E10)))</formula>
    </cfRule>
    <cfRule type="containsText" dxfId="6" priority="30" operator="containsText" text="Mayor">
      <formula>NOT(ISERROR(SEARCH("Mayor",E10)))</formula>
    </cfRule>
    <cfRule type="containsText" dxfId="5" priority="29" operator="containsText" text="Catastrófico">
      <formula>NOT(ISERROR(SEARCH("Catastrófico",E10)))</formula>
    </cfRule>
  </conditionalFormatting>
  <conditionalFormatting sqref="E10:F7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79">
    <cfRule type="containsText" dxfId="3" priority="48" operator="containsText" text="Extremo">
      <formula>NOT(ISERROR(SEARCH("Extremo",F10)))</formula>
    </cfRule>
    <cfRule type="containsText" dxfId="2" priority="47" operator="containsText" text="Alto">
      <formula>NOT(ISERROR(SEARCH("Alto",F10)))</formula>
    </cfRule>
    <cfRule type="containsText" dxfId="1" priority="46" operator="containsText" text="Moderado">
      <formula>NOT(ISERROR(SEARCH("Moderado",F10)))</formula>
    </cfRule>
    <cfRule type="containsText" dxfId="0" priority="45" operator="containsText" text="Bajo">
      <formula>NOT(ISERROR(SEARCH("Bajo",F10)))</formula>
    </cfRule>
  </conditionalFormatting>
  <conditionalFormatting sqref="F30:F39">
    <cfRule type="colorScale" priority="63">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14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201A8-D91A-4DBF-91BC-E3481E176FA8}">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6D5F8-CD52-4385-82D0-CF6F07C0EB4E}">
  <ds:schemaRefs>
    <ds:schemaRef ds:uri="1f8d7d97-b52e-4e8e-add1-cddb6c7f9c6e"/>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ebe62426-be44-4ac6-b4e7-c6e91301097f"/>
    <ds:schemaRef ds:uri="http://www.w3.org/XML/1998/namespac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F2AAEB8-09F3-4393-97AD-C01CC87F93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2025-02-24T21:06:25Z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